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9B08076D-D6E0-408F-A3E9-E8FEED9352BB}" xr6:coauthVersionLast="47" xr6:coauthVersionMax="47" xr10:uidLastSave="{00000000-0000-0000-0000-000000000000}"/>
  <bookViews>
    <workbookView xWindow="-120" yWindow="-120" windowWidth="29040" windowHeight="15840" tabRatio="844" activeTab="13" xr2:uid="{00000000-000D-0000-FFFF-FFFF00000000}"/>
  </bookViews>
  <sheets>
    <sheet name="NİSAN 2025" sheetId="11" r:id="rId1"/>
    <sheet name="MAYIS 2025" sheetId="12" r:id="rId2"/>
    <sheet name="HAZİRAN 2025" sheetId="13" r:id="rId3"/>
    <sheet name="TEMMUZ 2025" sheetId="14" r:id="rId4"/>
    <sheet name="AĞUSTOS 2025" sheetId="15" r:id="rId5"/>
    <sheet name="EYLÜL 2025" sheetId="16" r:id="rId6"/>
    <sheet name="EKİM 2025" sheetId="17" r:id="rId7"/>
    <sheet name="KASIM 2025" sheetId="18" r:id="rId8"/>
    <sheet name="ARALIK 2025" sheetId="19" r:id="rId9"/>
    <sheet name="OCAK 2026" sheetId="20" r:id="rId10"/>
    <sheet name="ŞUBAT 2026" sheetId="21" r:id="rId11"/>
    <sheet name="MART 2026" sheetId="22" r:id="rId12"/>
    <sheet name="NİSAN 2026" sheetId="23" r:id="rId13"/>
    <sheet name="MAYIS 2026" sheetId="2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1" s="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N18" i="15"/>
  <c r="N14" i="15"/>
  <c r="N13" i="15"/>
  <c r="N12" i="15"/>
  <c r="M21" i="12"/>
  <c r="F46" i="12"/>
  <c r="N34" i="11"/>
  <c r="F37" i="24" l="1"/>
  <c r="J36" i="24" s="1"/>
  <c r="J37" i="24" s="1"/>
  <c r="L36" i="24" s="1"/>
  <c r="F37" i="23"/>
  <c r="J36" i="23" s="1"/>
  <c r="F37" i="22"/>
  <c r="J36" i="22" s="1"/>
  <c r="J36" i="21"/>
  <c r="J36" i="20"/>
  <c r="N19" i="15"/>
  <c r="N20" i="15" s="1"/>
  <c r="N23" i="15" s="1"/>
  <c r="AC2" i="19"/>
  <c r="AC2" i="18"/>
  <c r="AC2" i="17"/>
  <c r="AC2" i="16"/>
  <c r="AC2" i="15"/>
  <c r="AC2" i="14"/>
  <c r="AC2" i="13"/>
  <c r="AC2" i="12"/>
  <c r="AC2" i="11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47" i="12" s="1"/>
  <c r="F9" i="12"/>
  <c r="F8" i="12"/>
  <c r="F7" i="12"/>
  <c r="F6" i="12"/>
  <c r="F5" i="12"/>
  <c r="F4" i="12"/>
  <c r="F36" i="11"/>
  <c r="D35" i="11"/>
  <c r="D37" i="11" s="1"/>
  <c r="C35" i="11"/>
  <c r="C37" i="11" s="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J37" i="23" l="1"/>
  <c r="J37" i="22"/>
  <c r="J37" i="21"/>
  <c r="L36" i="21"/>
  <c r="J37" i="20"/>
  <c r="F49" i="12"/>
  <c r="F50" i="12"/>
  <c r="J36" i="17"/>
  <c r="J36" i="18"/>
  <c r="F37" i="12"/>
  <c r="J36" i="12" s="1"/>
  <c r="F37" i="19"/>
  <c r="J36" i="19" s="1"/>
  <c r="F37" i="18"/>
  <c r="F37" i="17"/>
  <c r="F37" i="16"/>
  <c r="J36" i="16" s="1"/>
  <c r="F37" i="15"/>
  <c r="J36" i="15" s="1"/>
  <c r="F37" i="14"/>
  <c r="J36" i="14" s="1"/>
  <c r="F37" i="13"/>
  <c r="J36" i="13" s="1"/>
  <c r="F37" i="11"/>
  <c r="J36" i="11" s="1"/>
  <c r="L36" i="23" l="1"/>
  <c r="L36" i="22"/>
  <c r="L36" i="20"/>
  <c r="J37" i="19"/>
  <c r="L36" i="19" s="1"/>
  <c r="J37" i="16"/>
  <c r="L36" i="16" s="1"/>
  <c r="J37" i="17"/>
  <c r="L36" i="17" s="1"/>
  <c r="L36" i="18"/>
  <c r="J37" i="18"/>
  <c r="J37" i="15"/>
  <c r="L36" i="15" s="1"/>
  <c r="N36" i="15" s="1"/>
  <c r="J37" i="14"/>
  <c r="L36" i="14" s="1"/>
  <c r="J37" i="13"/>
  <c r="L36" i="13" s="1"/>
  <c r="J37" i="12"/>
  <c r="L36" i="12" s="1"/>
  <c r="J37" i="11"/>
  <c r="L36" i="11" s="1"/>
  <c r="N36" i="11" s="1"/>
  <c r="J35" i="11"/>
  <c r="J39" i="11" l="1"/>
  <c r="N39" i="11" s="1"/>
  <c r="N41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<sst xmlns="http://schemas.openxmlformats.org/spreadsheetml/2006/main" count="526" uniqueCount="52">
  <si>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</si>
  <si>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</si>
  <si>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</si>
  <si>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</si>
  <si>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</si>
  <si>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</si>
  <si>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</si>
  <si>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</si>
  <si>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</si>
  <si>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</si>
  <si>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</si>
  <si>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</si>
  <si>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</si>
  <si>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</si>
  <si>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</si>
  <si>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</si>
  <si>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</si>
  <si>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</si>
  <si>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</si>
  <si>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</si>
  <si>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</si>
  <si>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</si>
  <si>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</si>
  <si>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</si>
  <si>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</si>
  <si>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</si>
  <si>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</si>
  <si>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</si>
  <si>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</si>
  <si>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</si>
  <si>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</si>
  <si>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</si>
  <si>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</si>
  <si>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ALDEMİR HAYVANCILIK TARIM LTD.ŞTİ.</t>
  </si>
  <si>
    <t xml:space="preserve">Su 67 lt x 16 tl </t>
  </si>
  <si>
    <t>V.EYYÜP AĞA</t>
  </si>
  <si>
    <t>Z.EYYÜP AĞA</t>
  </si>
  <si>
    <t xml:space="preserve">07/05/25  3414 Lt KESİK 8 Tl </t>
  </si>
  <si>
    <t>H.EYYÜP AĞA</t>
  </si>
  <si>
    <t xml:space="preserve">Bu Fatura 09/07/2025 tarihinde Ramazan </t>
  </si>
  <si>
    <t>Erten talimatı ile kaldırıldı</t>
  </si>
  <si>
    <t>H.OYMALİ İKT</t>
  </si>
  <si>
    <t>V.ÇEK-106161</t>
  </si>
  <si>
    <t>fiyat farkı</t>
  </si>
  <si>
    <t>V.OYMALI GİDEN</t>
  </si>
  <si>
    <t>V.EYYÜP AĞA GELEN</t>
  </si>
  <si>
    <t>V.EYYÜPAĞA</t>
  </si>
  <si>
    <t xml:space="preserve"> </t>
  </si>
  <si>
    <t>12.03.2026 TARİHİNDE LOKMAN ÜNLÜ İLE GÖRÜŞTÜ DURMUŞ KAYMAKIN BORCUNA KEFİL OLDU. BAYRAMA KADAR ÖDEYECEK.</t>
  </si>
  <si>
    <t>Z.EYYÜPAĞA</t>
  </si>
  <si>
    <t>26,50 OLARAK GÜNCELLENMİŞTİR.</t>
  </si>
  <si>
    <t>20/04/2026 İSAK BEY  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</si>
</sst>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70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5" fontId="0" fillId="34" borderId="11" xfId="0" applyNumberFormat="1" applyFill="1" applyBorder="1"/>
    <xf numFmtId="165" fontId="0" fillId="0" borderId="0" xfId="0" applyNumberFormat="1"/>
    <xf numFmtId="14" fontId="0" fillId="0" borderId="0" xfId="0" applyNumberFormat="1"/>
    <xf numFmtId="14" fontId="0" fillId="0" borderId="9" xfId="0" applyNumberFormat="1" applyBorder="1"/>
    <xf numFmtId="43" fontId="0" fillId="0" borderId="0" xfId="230" applyFont="1"/>
    <xf numFmtId="0" fontId="0" fillId="2" borderId="0" xfId="0" applyFill="1"/>
    <xf numFmtId="43" fontId="0" fillId="2" borderId="0" xfId="0" applyNumberFormat="1" applyFill="1"/>
    <xf numFmtId="0" fontId="26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1">
    <cellStyle name="%20 - Vurgu1" xfId="19" builtinId="30" customBuiltin="1"/>
    <cellStyle name="%20 - Vurgu1 10" xfId="212" xr:uid="{372B6050-978A-4F57-8F50-4DC30B7F291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F2056E3-3353-4CD2-987D-45F28071EA3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D6B7514-10BE-4DFE-A83E-C5655C62E37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4983920-D9C6-4CA7-B4F9-CCA3792FE0F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DC937C4-3C5D-4C8B-B2CA-1B7E0A22903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56FC9E3-6B86-4DE3-95E3-E8DD4F660B7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4AB28BB-F219-487F-AD6C-C404F32425F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DABFBE5-6A81-4F06-BED2-A67B81D27A9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B2716A7-E1EA-4BF9-AA63-DE2F5902582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09CD026-7765-4AB7-B778-E65EBDAB126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EE45D63-2923-4AFB-A0C7-C6F2352CFDB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A2BB163-6CD0-4F53-929A-052C644FE1A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B446C49-1EBE-4503-92BB-8A49E6AFBC7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2D67718-ECBA-4694-B153-B7072EBC6D6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64B0504-2224-4288-B291-CBF3D24BE0C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EB6E04E-1FC3-40BE-8349-703137471C2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F90F47B-A0F2-4CF5-B928-5195F03A884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8741A3E-61E1-42CF-AB57-519BCA26709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D7F049E-C910-48B1-829E-23DFA7DBC833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6F38994-B715-4155-94E6-D5201DE085AD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>
        <v>16.5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45749</v>
      </c>
      <c r="C5" s="8"/>
      <c r="D5" s="9"/>
      <c r="E5" s="10">
        <v>16.5</v>
      </c>
      <c r="F5" s="33">
        <f t="shared" ref="F5:F33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45750</v>
      </c>
      <c r="C6" s="8"/>
      <c r="D6" s="9"/>
      <c r="E6" s="10">
        <v>16.5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>
        <v>16.5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45752</v>
      </c>
      <c r="C8" s="8"/>
      <c r="D8" s="9"/>
      <c r="E8" s="10">
        <v>16.5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>
        <v>1893</v>
      </c>
      <c r="D9" s="9"/>
      <c r="E9" s="10">
        <v>16.5</v>
      </c>
      <c r="F9" s="33">
        <f t="shared" si="0"/>
        <v>31234.5</v>
      </c>
      <c r="G9" s="17" t="s">
        <v>34</v>
      </c>
      <c r="H9" s="16"/>
      <c r="I9" s="17"/>
      <c r="J9" s="18">
        <v>1082.72</v>
      </c>
    </row>
    <row r="10" spans="2:29" x14ac:dyDescent="0.25">
      <c r="B10" s="7">
        <v>45754</v>
      </c>
      <c r="C10" s="8">
        <v>1897</v>
      </c>
      <c r="D10" s="9"/>
      <c r="E10" s="10">
        <v>16.5</v>
      </c>
      <c r="F10" s="33">
        <f t="shared" si="0"/>
        <v>31300.5</v>
      </c>
      <c r="G10" s="15">
        <v>45800</v>
      </c>
      <c r="H10" s="16" t="s">
        <v>35</v>
      </c>
      <c r="I10" s="17"/>
      <c r="J10" s="18">
        <v>150000</v>
      </c>
    </row>
    <row r="11" spans="2:29" x14ac:dyDescent="0.25">
      <c r="B11" s="7">
        <v>45755</v>
      </c>
      <c r="C11" s="8">
        <v>1880</v>
      </c>
      <c r="D11" s="9"/>
      <c r="E11" s="10">
        <v>16.5</v>
      </c>
      <c r="F11" s="33">
        <f t="shared" si="0"/>
        <v>31020</v>
      </c>
      <c r="G11" s="15">
        <v>45800</v>
      </c>
      <c r="H11" s="16" t="s">
        <v>35</v>
      </c>
      <c r="I11" s="17"/>
      <c r="J11" s="18">
        <v>150000</v>
      </c>
    </row>
    <row r="12" spans="2:29" x14ac:dyDescent="0.25">
      <c r="B12" s="7">
        <v>45756</v>
      </c>
      <c r="C12" s="8">
        <v>1876</v>
      </c>
      <c r="D12" s="9"/>
      <c r="E12" s="10">
        <v>16.5</v>
      </c>
      <c r="F12" s="33">
        <f t="shared" si="0"/>
        <v>30954</v>
      </c>
      <c r="G12" s="15">
        <v>45806</v>
      </c>
      <c r="H12" s="16" t="s">
        <v>36</v>
      </c>
      <c r="I12" s="17"/>
      <c r="J12" s="18">
        <v>200000</v>
      </c>
    </row>
    <row r="13" spans="2:29" x14ac:dyDescent="0.25">
      <c r="B13" s="7">
        <v>45757</v>
      </c>
      <c r="C13" s="8">
        <v>1867</v>
      </c>
      <c r="D13" s="9"/>
      <c r="E13" s="10">
        <v>16.5</v>
      </c>
      <c r="F13" s="33">
        <f t="shared" si="0"/>
        <v>30805.5</v>
      </c>
      <c r="G13" s="15">
        <v>45811</v>
      </c>
      <c r="H13" s="16" t="s">
        <v>35</v>
      </c>
      <c r="I13" s="17"/>
      <c r="J13" s="18">
        <v>262890.88</v>
      </c>
    </row>
    <row r="14" spans="2:29" x14ac:dyDescent="0.25">
      <c r="B14" s="7">
        <v>45758</v>
      </c>
      <c r="C14" s="8">
        <v>1875</v>
      </c>
      <c r="D14" s="9"/>
      <c r="E14" s="10">
        <v>16.5</v>
      </c>
      <c r="F14" s="33">
        <f t="shared" si="0"/>
        <v>30937.5</v>
      </c>
      <c r="G14" s="19"/>
      <c r="H14" s="16"/>
      <c r="I14" s="17"/>
      <c r="J14" s="18"/>
    </row>
    <row r="15" spans="2:29" x14ac:dyDescent="0.25">
      <c r="B15" s="7">
        <v>45759</v>
      </c>
      <c r="C15" s="8">
        <v>1805</v>
      </c>
      <c r="D15" s="9"/>
      <c r="E15" s="10">
        <v>16.5</v>
      </c>
      <c r="F15" s="33">
        <f t="shared" si="0"/>
        <v>29782.5</v>
      </c>
      <c r="G15" s="19"/>
      <c r="H15" s="16"/>
      <c r="I15" s="17"/>
      <c r="J15" s="18"/>
    </row>
    <row r="16" spans="2:29" x14ac:dyDescent="0.25">
      <c r="B16" s="7">
        <v>45760</v>
      </c>
      <c r="C16" s="8">
        <v>1837</v>
      </c>
      <c r="D16" s="9"/>
      <c r="E16" s="10">
        <v>16.5</v>
      </c>
      <c r="F16" s="33">
        <f t="shared" si="0"/>
        <v>30310.5</v>
      </c>
      <c r="G16" s="19"/>
      <c r="H16" s="16"/>
      <c r="I16" s="17"/>
      <c r="J16" s="18"/>
    </row>
    <row r="17" spans="2:14" x14ac:dyDescent="0.25">
      <c r="B17" s="7">
        <v>45761</v>
      </c>
      <c r="C17" s="8">
        <v>1743</v>
      </c>
      <c r="D17" s="9"/>
      <c r="E17" s="10">
        <v>16.5</v>
      </c>
      <c r="F17" s="33">
        <f t="shared" si="0"/>
        <v>28759.5</v>
      </c>
      <c r="G17" s="19"/>
      <c r="H17" s="16"/>
      <c r="I17" s="17"/>
      <c r="J17" s="18"/>
    </row>
    <row r="18" spans="2:14" x14ac:dyDescent="0.25">
      <c r="B18" s="7">
        <v>45762</v>
      </c>
      <c r="C18" s="8">
        <v>1817</v>
      </c>
      <c r="D18" s="9"/>
      <c r="E18" s="10">
        <v>16.5</v>
      </c>
      <c r="F18" s="33">
        <f t="shared" si="0"/>
        <v>29980.5</v>
      </c>
      <c r="G18" s="19"/>
      <c r="H18" s="16"/>
      <c r="I18" s="17"/>
      <c r="J18" s="18"/>
    </row>
    <row r="19" spans="2:14" x14ac:dyDescent="0.25">
      <c r="B19" s="7">
        <v>45763</v>
      </c>
      <c r="C19" s="8">
        <v>1822</v>
      </c>
      <c r="D19" s="9"/>
      <c r="E19" s="10">
        <v>16.5</v>
      </c>
      <c r="F19" s="33">
        <f t="shared" si="0"/>
        <v>30063</v>
      </c>
      <c r="G19" s="19"/>
      <c r="H19" s="16"/>
      <c r="I19" s="17"/>
      <c r="J19" s="18"/>
    </row>
    <row r="20" spans="2:14" x14ac:dyDescent="0.25">
      <c r="B20" s="7">
        <v>45764</v>
      </c>
      <c r="C20" s="8">
        <v>1758</v>
      </c>
      <c r="D20" s="9"/>
      <c r="E20" s="10">
        <v>16.5</v>
      </c>
      <c r="F20" s="33">
        <f t="shared" si="0"/>
        <v>29007</v>
      </c>
      <c r="G20" s="19"/>
      <c r="H20" s="16"/>
      <c r="I20" s="17"/>
      <c r="J20" s="18"/>
    </row>
    <row r="21" spans="2:14" x14ac:dyDescent="0.25">
      <c r="B21" s="7">
        <v>45765</v>
      </c>
      <c r="C21" s="8">
        <v>1827</v>
      </c>
      <c r="D21" s="9"/>
      <c r="E21" s="10">
        <v>16.5</v>
      </c>
      <c r="F21" s="33">
        <f t="shared" si="0"/>
        <v>30145.5</v>
      </c>
      <c r="G21" s="19"/>
      <c r="H21" s="16"/>
      <c r="I21" s="17"/>
      <c r="J21" s="18"/>
    </row>
    <row r="22" spans="2:14" x14ac:dyDescent="0.25">
      <c r="B22" s="7">
        <v>45766</v>
      </c>
      <c r="C22" s="8">
        <v>1845</v>
      </c>
      <c r="D22" s="9"/>
      <c r="E22" s="10">
        <v>16.5</v>
      </c>
      <c r="F22" s="33">
        <f t="shared" si="0"/>
        <v>30442.5</v>
      </c>
      <c r="G22" s="19"/>
      <c r="H22" s="16"/>
      <c r="I22" s="17"/>
      <c r="J22" s="18"/>
    </row>
    <row r="23" spans="2:14" x14ac:dyDescent="0.25">
      <c r="B23" s="7">
        <v>45767</v>
      </c>
      <c r="C23" s="8">
        <v>1817</v>
      </c>
      <c r="D23" s="9"/>
      <c r="E23" s="10">
        <v>16.5</v>
      </c>
      <c r="F23" s="33">
        <f t="shared" si="0"/>
        <v>29980.5</v>
      </c>
      <c r="G23" s="19"/>
      <c r="H23" s="16"/>
      <c r="I23" s="17"/>
      <c r="J23" s="18"/>
    </row>
    <row r="24" spans="2:14" x14ac:dyDescent="0.25">
      <c r="B24" s="7">
        <v>45768</v>
      </c>
      <c r="C24" s="8">
        <v>1793</v>
      </c>
      <c r="D24" s="9"/>
      <c r="E24" s="10">
        <v>16.5</v>
      </c>
      <c r="F24" s="33">
        <f t="shared" si="0"/>
        <v>29584.5</v>
      </c>
      <c r="G24" s="19"/>
      <c r="H24" s="16"/>
      <c r="I24" s="17"/>
      <c r="J24" s="18"/>
    </row>
    <row r="25" spans="2:14" x14ac:dyDescent="0.25">
      <c r="B25" s="7">
        <v>45769</v>
      </c>
      <c r="C25" s="8">
        <v>1828</v>
      </c>
      <c r="D25" s="9"/>
      <c r="E25" s="10">
        <v>16.5</v>
      </c>
      <c r="F25" s="33">
        <f t="shared" si="0"/>
        <v>30162</v>
      </c>
      <c r="G25" s="19"/>
      <c r="H25" s="16"/>
      <c r="I25" s="17"/>
      <c r="J25" s="18"/>
    </row>
    <row r="26" spans="2:14" x14ac:dyDescent="0.25">
      <c r="B26" s="7">
        <v>45770</v>
      </c>
      <c r="C26" s="8">
        <v>1864</v>
      </c>
      <c r="D26" s="9"/>
      <c r="E26" s="10">
        <v>16.5</v>
      </c>
      <c r="F26" s="33">
        <f t="shared" si="0"/>
        <v>30756</v>
      </c>
      <c r="G26" s="19"/>
      <c r="H26" s="16"/>
      <c r="I26" s="17"/>
      <c r="J26" s="18"/>
    </row>
    <row r="27" spans="2:14" x14ac:dyDescent="0.25">
      <c r="B27" s="7">
        <v>45771</v>
      </c>
      <c r="C27" s="8">
        <v>1853</v>
      </c>
      <c r="D27" s="9"/>
      <c r="E27" s="10">
        <v>16.5</v>
      </c>
      <c r="F27" s="33">
        <f t="shared" si="0"/>
        <v>30574.5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1845</v>
      </c>
      <c r="D28" s="9"/>
      <c r="E28" s="10">
        <v>16.5</v>
      </c>
      <c r="F28" s="33">
        <f t="shared" si="0"/>
        <v>30442.5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1790</v>
      </c>
      <c r="D29" s="9"/>
      <c r="E29" s="10">
        <v>16.5</v>
      </c>
      <c r="F29" s="33">
        <f t="shared" si="0"/>
        <v>29535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1845</v>
      </c>
      <c r="D30" s="9"/>
      <c r="E30" s="10">
        <v>16.5</v>
      </c>
      <c r="F30" s="33">
        <f t="shared" si="0"/>
        <v>30442.5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1833</v>
      </c>
      <c r="D31" s="9"/>
      <c r="E31" s="10">
        <v>16.5</v>
      </c>
      <c r="F31" s="33">
        <f t="shared" si="0"/>
        <v>30244.5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1780</v>
      </c>
      <c r="D32" s="9"/>
      <c r="E32" s="10">
        <v>16.5</v>
      </c>
      <c r="F32" s="33">
        <f t="shared" si="0"/>
        <v>29370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1853</v>
      </c>
      <c r="D33" s="9"/>
      <c r="E33" s="10">
        <v>16.5</v>
      </c>
      <c r="F33" s="33">
        <f t="shared" si="0"/>
        <v>30574.5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16.5</v>
      </c>
      <c r="F34" s="38"/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45843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763973.6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756409.5</v>
      </c>
      <c r="L36" s="31">
        <f>J36-J4-J5-J6+J37</f>
        <v>763973.59499999997</v>
      </c>
      <c r="M36" s="31"/>
      <c r="N36" s="31">
        <f>L36-M36</f>
        <v>763973.59499999997</v>
      </c>
    </row>
    <row r="37" spans="2:14" x14ac:dyDescent="0.25">
      <c r="B37" s="26" t="s">
        <v>14</v>
      </c>
      <c r="C37" s="30">
        <f>C35</f>
        <v>45843</v>
      </c>
      <c r="D37" s="9">
        <f>D35/1.03</f>
        <v>0</v>
      </c>
      <c r="E37" s="10"/>
      <c r="F37" s="33">
        <f>SUM(F4:F36)</f>
        <v>756409.5</v>
      </c>
      <c r="G37" s="19"/>
      <c r="H37" s="17" t="s">
        <v>15</v>
      </c>
      <c r="I37" s="17">
        <v>0.01</v>
      </c>
      <c r="J37" s="18">
        <f>J36*I37</f>
        <v>7564.0950000000003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-5.0000000046566129E-3</v>
      </c>
      <c r="M39" s="17"/>
      <c r="N39" s="40">
        <f>J39+N34</f>
        <v>-5.0000000046566129E-3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-5.0000000046566129E-3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50"/>
  <sheetViews>
    <sheetView zoomScale="85" zoomScaleNormal="85" workbookViewId="0">
      <selection activeCell="K13" sqref="K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1781</v>
      </c>
      <c r="D4" s="9"/>
      <c r="E4" s="10">
        <v>16.5</v>
      </c>
      <c r="F4" s="33">
        <f>E4*C4</f>
        <v>29386.5</v>
      </c>
      <c r="G4" s="11"/>
      <c r="H4" s="12" t="s">
        <v>6</v>
      </c>
      <c r="I4" s="13">
        <v>0.01</v>
      </c>
      <c r="J4" s="14"/>
    </row>
    <row r="5" spans="2:29" x14ac:dyDescent="0.25">
      <c r="B5" s="7">
        <v>45779</v>
      </c>
      <c r="C5" s="8">
        <v>1731</v>
      </c>
      <c r="D5" s="9"/>
      <c r="E5" s="10">
        <v>16.5</v>
      </c>
      <c r="F5" s="33">
        <f t="shared" ref="F5:F34" si="0">E5*C5</f>
        <v>28561.5</v>
      </c>
      <c r="G5" s="11"/>
      <c r="H5" s="12" t="s">
        <v>7</v>
      </c>
      <c r="I5" s="13">
        <v>1E-3</v>
      </c>
      <c r="J5" s="14"/>
    </row>
    <row r="6" spans="2:29" x14ac:dyDescent="0.25">
      <c r="B6" s="7">
        <v>45780</v>
      </c>
      <c r="C6" s="8">
        <v>1762</v>
      </c>
      <c r="D6" s="9"/>
      <c r="E6" s="10">
        <v>16.5</v>
      </c>
      <c r="F6" s="33">
        <f t="shared" si="0"/>
        <v>29073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1746</v>
      </c>
      <c r="D7" s="9"/>
      <c r="E7" s="10">
        <v>16.5</v>
      </c>
      <c r="F7" s="33">
        <f t="shared" si="0"/>
        <v>28809</v>
      </c>
      <c r="G7" s="11"/>
      <c r="H7" s="12" t="s">
        <v>9</v>
      </c>
      <c r="I7" s="13"/>
      <c r="J7" s="14">
        <f>'NİSAN 2025'!J39*-1</f>
        <v>5.0000000046566129E-3</v>
      </c>
    </row>
    <row r="8" spans="2:29" x14ac:dyDescent="0.25">
      <c r="B8" s="7">
        <v>45782</v>
      </c>
      <c r="C8" s="8">
        <v>1754</v>
      </c>
      <c r="D8" s="9"/>
      <c r="E8" s="10">
        <v>16.5</v>
      </c>
      <c r="F8" s="33">
        <f t="shared" si="0"/>
        <v>28941</v>
      </c>
      <c r="G8" s="15"/>
      <c r="H8" s="16"/>
      <c r="I8" s="17"/>
      <c r="J8" s="18"/>
      <c r="L8" s="54" t="s">
        <v>37</v>
      </c>
      <c r="M8" s="17"/>
      <c r="N8" s="40">
        <v>29309</v>
      </c>
    </row>
    <row r="9" spans="2:29" x14ac:dyDescent="0.25">
      <c r="B9" s="7">
        <v>45783</v>
      </c>
      <c r="C9" s="8">
        <v>0</v>
      </c>
      <c r="D9" s="9"/>
      <c r="E9" s="10">
        <v>16.5</v>
      </c>
      <c r="F9" s="33">
        <f t="shared" si="0"/>
        <v>0</v>
      </c>
      <c r="G9" s="15">
        <v>45834</v>
      </c>
      <c r="H9" s="16" t="s">
        <v>35</v>
      </c>
      <c r="I9" s="17"/>
      <c r="J9" s="18">
        <v>250000</v>
      </c>
      <c r="L9" s="17" t="s">
        <v>39</v>
      </c>
      <c r="M9" s="17"/>
      <c r="N9" s="17"/>
    </row>
    <row r="10" spans="2:29" x14ac:dyDescent="0.25">
      <c r="B10" s="7">
        <v>45784</v>
      </c>
      <c r="C10" s="8">
        <v>3414</v>
      </c>
      <c r="D10" s="9"/>
      <c r="E10" s="10">
        <v>16.5</v>
      </c>
      <c r="F10" s="33">
        <f t="shared" si="0"/>
        <v>56331</v>
      </c>
      <c r="G10" s="15">
        <v>45839</v>
      </c>
      <c r="H10" s="16" t="s">
        <v>38</v>
      </c>
      <c r="I10" s="17"/>
      <c r="J10" s="18">
        <v>250000</v>
      </c>
      <c r="L10" s="17" t="s">
        <v>40</v>
      </c>
      <c r="M10" s="17"/>
      <c r="N10" s="17"/>
    </row>
    <row r="11" spans="2:29" x14ac:dyDescent="0.25">
      <c r="B11" s="7">
        <v>45785</v>
      </c>
      <c r="C11" s="8">
        <v>1729</v>
      </c>
      <c r="D11" s="9"/>
      <c r="E11" s="10">
        <v>16.5</v>
      </c>
      <c r="F11" s="33">
        <f t="shared" si="0"/>
        <v>28528.5</v>
      </c>
      <c r="G11" s="53">
        <v>45847</v>
      </c>
      <c r="H11" s="17" t="s">
        <v>35</v>
      </c>
      <c r="I11" s="17"/>
      <c r="J11" s="18">
        <v>200000</v>
      </c>
      <c r="L11" s="17"/>
      <c r="M11" s="17"/>
      <c r="N11" s="17"/>
    </row>
    <row r="12" spans="2:29" x14ac:dyDescent="0.25">
      <c r="B12" s="7">
        <v>45786</v>
      </c>
      <c r="C12" s="8">
        <v>1748</v>
      </c>
      <c r="D12" s="9"/>
      <c r="E12" s="10">
        <v>16.5</v>
      </c>
      <c r="F12" s="33">
        <f t="shared" si="0"/>
        <v>28842</v>
      </c>
      <c r="G12" s="15">
        <v>45848</v>
      </c>
      <c r="H12" s="17" t="s">
        <v>35</v>
      </c>
      <c r="I12" s="17"/>
      <c r="J12" s="18">
        <v>194048.65</v>
      </c>
    </row>
    <row r="13" spans="2:29" x14ac:dyDescent="0.25">
      <c r="B13" s="7">
        <v>45787</v>
      </c>
      <c r="C13" s="8">
        <v>1763</v>
      </c>
      <c r="D13" s="9"/>
      <c r="E13" s="10">
        <v>16.5</v>
      </c>
      <c r="F13" s="33">
        <f t="shared" si="0"/>
        <v>29089.5</v>
      </c>
      <c r="G13" s="15">
        <v>45855</v>
      </c>
      <c r="H13" s="16" t="s">
        <v>35</v>
      </c>
      <c r="I13" s="17"/>
      <c r="J13" s="18">
        <v>29309</v>
      </c>
    </row>
    <row r="14" spans="2:29" x14ac:dyDescent="0.25">
      <c r="B14" s="7">
        <v>45788</v>
      </c>
      <c r="C14" s="8">
        <v>1813</v>
      </c>
      <c r="D14" s="9"/>
      <c r="E14" s="10">
        <v>16.5</v>
      </c>
      <c r="F14" s="33">
        <f t="shared" si="0"/>
        <v>29914.5</v>
      </c>
      <c r="G14" s="19"/>
      <c r="H14" s="16"/>
      <c r="I14" s="17"/>
      <c r="J14" s="18"/>
    </row>
    <row r="15" spans="2:29" x14ac:dyDescent="0.25">
      <c r="B15" s="7">
        <v>45789</v>
      </c>
      <c r="C15" s="8">
        <v>1742</v>
      </c>
      <c r="D15" s="9"/>
      <c r="E15" s="10">
        <v>16.5</v>
      </c>
      <c r="F15" s="33">
        <f t="shared" si="0"/>
        <v>28743</v>
      </c>
      <c r="G15" s="19"/>
      <c r="H15" s="16"/>
      <c r="I15" s="17"/>
      <c r="J15" s="18"/>
    </row>
    <row r="16" spans="2:29" x14ac:dyDescent="0.25">
      <c r="B16" s="7">
        <v>45790</v>
      </c>
      <c r="C16" s="8">
        <v>1799</v>
      </c>
      <c r="D16" s="9"/>
      <c r="E16" s="10">
        <v>16.5</v>
      </c>
      <c r="F16" s="33">
        <f t="shared" si="0"/>
        <v>29683.5</v>
      </c>
      <c r="G16" s="19"/>
      <c r="H16" s="16"/>
      <c r="I16" s="17"/>
      <c r="J16" s="18"/>
    </row>
    <row r="17" spans="2:14" x14ac:dyDescent="0.25">
      <c r="B17" s="7">
        <v>45791</v>
      </c>
      <c r="C17" s="8">
        <v>1814</v>
      </c>
      <c r="D17" s="9"/>
      <c r="E17" s="10">
        <v>16.5</v>
      </c>
      <c r="F17" s="33">
        <f t="shared" si="0"/>
        <v>29931</v>
      </c>
      <c r="G17" s="19"/>
      <c r="H17" s="16"/>
      <c r="I17" s="17"/>
      <c r="J17" s="18"/>
    </row>
    <row r="18" spans="2:14" x14ac:dyDescent="0.25">
      <c r="B18" s="7">
        <v>45792</v>
      </c>
      <c r="C18" s="8">
        <v>1761</v>
      </c>
      <c r="D18" s="9"/>
      <c r="E18" s="10">
        <v>16.5</v>
      </c>
      <c r="F18" s="33">
        <f t="shared" si="0"/>
        <v>29056.5</v>
      </c>
      <c r="G18" s="19"/>
      <c r="H18" s="16"/>
      <c r="I18" s="17"/>
      <c r="J18" s="18"/>
    </row>
    <row r="19" spans="2:14" x14ac:dyDescent="0.25">
      <c r="B19" s="7">
        <v>45793</v>
      </c>
      <c r="C19" s="8">
        <v>1791</v>
      </c>
      <c r="D19" s="9"/>
      <c r="E19" s="10">
        <v>16.5</v>
      </c>
      <c r="F19" s="33">
        <f t="shared" si="0"/>
        <v>29551.5</v>
      </c>
      <c r="G19" s="19"/>
      <c r="H19" s="16"/>
      <c r="I19" s="17"/>
      <c r="J19" s="18"/>
    </row>
    <row r="20" spans="2:14" x14ac:dyDescent="0.25">
      <c r="B20" s="7">
        <v>45794</v>
      </c>
      <c r="C20" s="8">
        <v>1773</v>
      </c>
      <c r="D20" s="9"/>
      <c r="E20" s="10">
        <v>16.5</v>
      </c>
      <c r="F20" s="33">
        <f t="shared" si="0"/>
        <v>29254.5</v>
      </c>
      <c r="G20" s="19"/>
      <c r="H20" s="16"/>
      <c r="I20" s="17"/>
      <c r="J20" s="18"/>
    </row>
    <row r="21" spans="2:14" x14ac:dyDescent="0.25">
      <c r="B21" s="7">
        <v>45795</v>
      </c>
      <c r="C21" s="8">
        <v>1781</v>
      </c>
      <c r="D21" s="9"/>
      <c r="E21" s="10">
        <v>16.5</v>
      </c>
      <c r="F21" s="33">
        <f t="shared" si="0"/>
        <v>29386.5</v>
      </c>
      <c r="G21" s="19"/>
      <c r="H21" s="16"/>
      <c r="I21" s="17"/>
      <c r="J21" s="18"/>
      <c r="L21" s="53">
        <v>45808</v>
      </c>
      <c r="M21">
        <f>N21-L21</f>
        <v>41</v>
      </c>
      <c r="N21" s="53">
        <v>45849</v>
      </c>
    </row>
    <row r="22" spans="2:14" x14ac:dyDescent="0.25">
      <c r="B22" s="7">
        <v>45796</v>
      </c>
      <c r="C22" s="8">
        <v>1748</v>
      </c>
      <c r="D22" s="9"/>
      <c r="E22" s="10">
        <v>16.5</v>
      </c>
      <c r="F22" s="33">
        <f t="shared" si="0"/>
        <v>28842</v>
      </c>
      <c r="G22" s="19"/>
      <c r="H22" s="16"/>
      <c r="I22" s="17"/>
      <c r="J22" s="18"/>
    </row>
    <row r="23" spans="2:14" x14ac:dyDescent="0.25">
      <c r="B23" s="7">
        <v>45797</v>
      </c>
      <c r="C23" s="8">
        <v>1690</v>
      </c>
      <c r="D23" s="9"/>
      <c r="E23" s="10">
        <v>16.5</v>
      </c>
      <c r="F23" s="33">
        <f t="shared" si="0"/>
        <v>27885</v>
      </c>
      <c r="G23" s="19"/>
      <c r="H23" s="16"/>
      <c r="I23" s="17"/>
      <c r="J23" s="18"/>
    </row>
    <row r="24" spans="2:14" x14ac:dyDescent="0.25">
      <c r="B24" s="7">
        <v>45798</v>
      </c>
      <c r="C24" s="8">
        <v>1763</v>
      </c>
      <c r="D24" s="9"/>
      <c r="E24" s="10">
        <v>16.5</v>
      </c>
      <c r="F24" s="33">
        <f t="shared" si="0"/>
        <v>29089.5</v>
      </c>
      <c r="G24" s="19"/>
      <c r="H24" s="16"/>
      <c r="I24" s="17"/>
      <c r="J24" s="18"/>
    </row>
    <row r="25" spans="2:14" x14ac:dyDescent="0.25">
      <c r="B25" s="7">
        <v>45799</v>
      </c>
      <c r="C25" s="8">
        <v>1776</v>
      </c>
      <c r="D25" s="9"/>
      <c r="E25" s="10">
        <v>16.5</v>
      </c>
      <c r="F25" s="33">
        <f t="shared" si="0"/>
        <v>29304</v>
      </c>
      <c r="G25" s="19"/>
      <c r="H25" s="16"/>
      <c r="I25" s="17"/>
      <c r="J25" s="18"/>
    </row>
    <row r="26" spans="2:14" x14ac:dyDescent="0.25">
      <c r="B26" s="7">
        <v>45800</v>
      </c>
      <c r="C26" s="8">
        <v>1805</v>
      </c>
      <c r="D26" s="9"/>
      <c r="E26" s="10">
        <v>16.5</v>
      </c>
      <c r="F26" s="33">
        <f t="shared" si="0"/>
        <v>29782.5</v>
      </c>
      <c r="G26" s="19"/>
      <c r="H26" s="16"/>
      <c r="I26" s="17"/>
      <c r="J26" s="18"/>
    </row>
    <row r="27" spans="2:14" x14ac:dyDescent="0.25">
      <c r="B27" s="7">
        <v>45801</v>
      </c>
      <c r="C27" s="8">
        <v>1863</v>
      </c>
      <c r="D27" s="9"/>
      <c r="E27" s="10">
        <v>16.5</v>
      </c>
      <c r="F27" s="33">
        <f t="shared" si="0"/>
        <v>30739.5</v>
      </c>
      <c r="G27" s="19"/>
      <c r="H27" s="16"/>
      <c r="I27" s="17"/>
      <c r="J27" s="18"/>
    </row>
    <row r="28" spans="2:14" x14ac:dyDescent="0.25">
      <c r="B28" s="7">
        <v>45802</v>
      </c>
      <c r="C28" s="8">
        <v>1841</v>
      </c>
      <c r="D28" s="9"/>
      <c r="E28" s="10">
        <v>16.5</v>
      </c>
      <c r="F28" s="33">
        <f t="shared" si="0"/>
        <v>30376.5</v>
      </c>
      <c r="G28" s="19"/>
      <c r="H28" s="16"/>
      <c r="I28" s="17"/>
      <c r="J28" s="18"/>
    </row>
    <row r="29" spans="2:14" x14ac:dyDescent="0.25">
      <c r="B29" s="7">
        <v>45803</v>
      </c>
      <c r="C29" s="8">
        <v>1871</v>
      </c>
      <c r="D29" s="9"/>
      <c r="E29" s="10">
        <v>16.5</v>
      </c>
      <c r="F29" s="33">
        <f t="shared" si="0"/>
        <v>30871.5</v>
      </c>
      <c r="G29" s="19"/>
      <c r="H29" s="16"/>
      <c r="I29" s="17"/>
      <c r="J29" s="18"/>
    </row>
    <row r="30" spans="2:14" x14ac:dyDescent="0.25">
      <c r="B30" s="7">
        <v>45804</v>
      </c>
      <c r="C30" s="8">
        <v>1842</v>
      </c>
      <c r="D30" s="9"/>
      <c r="E30" s="10">
        <v>16.5</v>
      </c>
      <c r="F30" s="33">
        <f t="shared" si="0"/>
        <v>30393</v>
      </c>
      <c r="G30" s="19"/>
      <c r="H30" s="16"/>
      <c r="I30" s="17"/>
      <c r="J30" s="18"/>
    </row>
    <row r="31" spans="2:14" x14ac:dyDescent="0.25">
      <c r="B31" s="7">
        <v>45805</v>
      </c>
      <c r="C31" s="8">
        <v>1850</v>
      </c>
      <c r="D31" s="9"/>
      <c r="E31" s="10">
        <v>16.5</v>
      </c>
      <c r="F31" s="33">
        <f t="shared" si="0"/>
        <v>30525</v>
      </c>
      <c r="G31" s="19"/>
      <c r="H31" s="16"/>
      <c r="I31" s="17"/>
      <c r="J31" s="18"/>
    </row>
    <row r="32" spans="2:14" x14ac:dyDescent="0.25">
      <c r="B32" s="7">
        <v>45806</v>
      </c>
      <c r="C32" s="8">
        <v>1868</v>
      </c>
      <c r="D32" s="9"/>
      <c r="E32" s="10">
        <v>16.5</v>
      </c>
      <c r="F32" s="33">
        <f t="shared" si="0"/>
        <v>30822</v>
      </c>
      <c r="G32" s="19"/>
      <c r="H32" s="16"/>
      <c r="I32" s="17"/>
      <c r="J32" s="18"/>
    </row>
    <row r="33" spans="2:12" x14ac:dyDescent="0.25">
      <c r="B33" s="7">
        <v>45807</v>
      </c>
      <c r="C33" s="8">
        <v>1879</v>
      </c>
      <c r="D33" s="9"/>
      <c r="E33" s="10">
        <v>16.5</v>
      </c>
      <c r="F33" s="33">
        <f t="shared" si="0"/>
        <v>31003.5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1909</v>
      </c>
      <c r="D34" s="36"/>
      <c r="E34" s="10">
        <v>16.5</v>
      </c>
      <c r="F34" s="38">
        <f t="shared" si="0"/>
        <v>31498.5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55407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923357.65500000003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914215.5</v>
      </c>
      <c r="L36" s="31">
        <f>J36-J4-J5-J6+J37</f>
        <v>923357.65500000003</v>
      </c>
    </row>
    <row r="37" spans="2:12" x14ac:dyDescent="0.25">
      <c r="B37" s="26" t="s">
        <v>14</v>
      </c>
      <c r="C37" s="30">
        <f>C35</f>
        <v>55407</v>
      </c>
      <c r="D37" s="9">
        <f>D35/1.03</f>
        <v>0</v>
      </c>
      <c r="E37" s="10"/>
      <c r="F37" s="33">
        <f>SUM(F4:F36)</f>
        <v>914215.5</v>
      </c>
      <c r="G37" s="19"/>
      <c r="H37" s="17" t="s">
        <v>15</v>
      </c>
      <c r="I37" s="17">
        <v>0.01</v>
      </c>
      <c r="J37" s="18">
        <f>J36*I37</f>
        <v>9142.1550000000007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  <row r="46" spans="2:12" x14ac:dyDescent="0.25">
      <c r="B46" s="7">
        <v>45784</v>
      </c>
      <c r="C46" s="8">
        <v>3414</v>
      </c>
      <c r="E46" s="10">
        <v>8</v>
      </c>
      <c r="F46" s="51">
        <f>E46*C46</f>
        <v>27312</v>
      </c>
    </row>
    <row r="47" spans="2:12" x14ac:dyDescent="0.25">
      <c r="F47" s="52">
        <f>F10-F46</f>
        <v>29019</v>
      </c>
    </row>
    <row r="48" spans="2:12" x14ac:dyDescent="0.25">
      <c r="F48">
        <v>0.01</v>
      </c>
    </row>
    <row r="49" spans="6:6" x14ac:dyDescent="0.25">
      <c r="F49" s="52">
        <f>F47*F48</f>
        <v>290.19</v>
      </c>
    </row>
    <row r="50" spans="6:6" x14ac:dyDescent="0.25">
      <c r="F50" s="52">
        <f>F47+F49</f>
        <v>29309.19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opLeftCell="A4" zoomScale="85" zoomScaleNormal="85" workbookViewId="0">
      <selection activeCell="K10" sqref="K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1858</v>
      </c>
      <c r="D4" s="9"/>
      <c r="E4" s="10">
        <v>16.5</v>
      </c>
      <c r="F4" s="33">
        <f>E4*C4</f>
        <v>30657</v>
      </c>
      <c r="G4" s="11"/>
      <c r="H4" s="12" t="s">
        <v>6</v>
      </c>
      <c r="I4" s="13">
        <v>0.01</v>
      </c>
      <c r="J4" s="14"/>
    </row>
    <row r="5" spans="2:29" x14ac:dyDescent="0.25">
      <c r="B5" s="7">
        <v>45810</v>
      </c>
      <c r="C5" s="8">
        <v>1972</v>
      </c>
      <c r="D5" s="9"/>
      <c r="E5" s="10">
        <v>16.5</v>
      </c>
      <c r="F5" s="33">
        <f t="shared" ref="F5:F34" si="0">E5*C5</f>
        <v>32538</v>
      </c>
      <c r="G5" s="11"/>
      <c r="H5" s="12" t="s">
        <v>7</v>
      </c>
      <c r="I5" s="13">
        <v>1E-3</v>
      </c>
      <c r="J5" s="14"/>
    </row>
    <row r="6" spans="2:29" x14ac:dyDescent="0.25">
      <c r="B6" s="7">
        <v>45811</v>
      </c>
      <c r="C6" s="8">
        <v>1858</v>
      </c>
      <c r="D6" s="9"/>
      <c r="E6" s="10">
        <v>16.5</v>
      </c>
      <c r="F6" s="33">
        <f t="shared" si="0"/>
        <v>30657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1956</v>
      </c>
      <c r="D7" s="9"/>
      <c r="E7" s="10">
        <v>16.5</v>
      </c>
      <c r="F7" s="33">
        <f t="shared" si="0"/>
        <v>32274</v>
      </c>
      <c r="G7" s="11"/>
      <c r="H7" s="12" t="s">
        <v>9</v>
      </c>
      <c r="I7" s="13"/>
      <c r="J7" s="14">
        <f>'MAYIS 2025'!J39*-1</f>
        <v>0</v>
      </c>
    </row>
    <row r="8" spans="2:29" x14ac:dyDescent="0.25">
      <c r="B8" s="7">
        <v>45813</v>
      </c>
      <c r="C8" s="8">
        <v>1962</v>
      </c>
      <c r="D8" s="9"/>
      <c r="E8" s="10">
        <v>16.5</v>
      </c>
      <c r="F8" s="33">
        <f t="shared" si="0"/>
        <v>32373</v>
      </c>
      <c r="G8" s="15">
        <v>45860</v>
      </c>
      <c r="H8" s="16" t="s">
        <v>35</v>
      </c>
      <c r="I8" s="17"/>
      <c r="J8" s="18">
        <v>300000</v>
      </c>
    </row>
    <row r="9" spans="2:29" x14ac:dyDescent="0.25">
      <c r="B9" s="7">
        <v>45814</v>
      </c>
      <c r="C9" s="8">
        <v>1882</v>
      </c>
      <c r="D9" s="9"/>
      <c r="E9" s="10">
        <v>16.5</v>
      </c>
      <c r="F9" s="33">
        <f t="shared" si="0"/>
        <v>31053</v>
      </c>
      <c r="G9" s="15">
        <v>45870</v>
      </c>
      <c r="H9" s="16" t="s">
        <v>35</v>
      </c>
      <c r="I9" s="17"/>
      <c r="J9" s="18">
        <v>300000</v>
      </c>
    </row>
    <row r="10" spans="2:29" x14ac:dyDescent="0.25">
      <c r="B10" s="7">
        <v>45815</v>
      </c>
      <c r="C10" s="8">
        <v>1980</v>
      </c>
      <c r="D10" s="9"/>
      <c r="E10" s="10">
        <v>16.5</v>
      </c>
      <c r="F10" s="33">
        <f t="shared" si="0"/>
        <v>32670</v>
      </c>
      <c r="G10" s="15">
        <v>45882</v>
      </c>
      <c r="H10" s="16" t="s">
        <v>36</v>
      </c>
      <c r="I10" s="17"/>
      <c r="J10" s="18">
        <v>397483.58</v>
      </c>
    </row>
    <row r="11" spans="2:29" x14ac:dyDescent="0.25">
      <c r="B11" s="7">
        <v>45816</v>
      </c>
      <c r="C11" s="8">
        <v>1949</v>
      </c>
      <c r="D11" s="9"/>
      <c r="E11" s="10">
        <v>16.5</v>
      </c>
      <c r="F11" s="33">
        <f t="shared" si="0"/>
        <v>32158.5</v>
      </c>
      <c r="G11" s="19"/>
      <c r="H11" s="16"/>
      <c r="I11" s="17"/>
      <c r="J11" s="18"/>
    </row>
    <row r="12" spans="2:29" x14ac:dyDescent="0.25">
      <c r="B12" s="7">
        <v>45817</v>
      </c>
      <c r="C12" s="8">
        <v>1945</v>
      </c>
      <c r="D12" s="9"/>
      <c r="E12" s="10">
        <v>16.5</v>
      </c>
      <c r="F12" s="33">
        <f t="shared" si="0"/>
        <v>32092.5</v>
      </c>
      <c r="G12" s="19"/>
      <c r="H12" s="16"/>
      <c r="I12" s="17"/>
      <c r="J12" s="18"/>
    </row>
    <row r="13" spans="2:29" x14ac:dyDescent="0.25">
      <c r="B13" s="7">
        <v>45818</v>
      </c>
      <c r="C13" s="8">
        <v>1964</v>
      </c>
      <c r="D13" s="9"/>
      <c r="E13" s="10">
        <v>16.5</v>
      </c>
      <c r="F13" s="33">
        <f t="shared" si="0"/>
        <v>32406</v>
      </c>
      <c r="G13" s="19"/>
      <c r="H13" s="16"/>
      <c r="I13" s="17"/>
      <c r="J13" s="18"/>
    </row>
    <row r="14" spans="2:29" x14ac:dyDescent="0.25">
      <c r="B14" s="7">
        <v>45819</v>
      </c>
      <c r="C14" s="8">
        <v>1992</v>
      </c>
      <c r="D14" s="9"/>
      <c r="E14" s="10">
        <v>16.5</v>
      </c>
      <c r="F14" s="33">
        <f t="shared" si="0"/>
        <v>32868</v>
      </c>
      <c r="G14" s="19"/>
      <c r="H14" s="16"/>
      <c r="I14" s="17"/>
      <c r="J14" s="18"/>
    </row>
    <row r="15" spans="2:29" x14ac:dyDescent="0.25">
      <c r="B15" s="7">
        <v>45820</v>
      </c>
      <c r="C15" s="8">
        <v>1985</v>
      </c>
      <c r="D15" s="9"/>
      <c r="E15" s="10">
        <v>16.5</v>
      </c>
      <c r="F15" s="33">
        <f t="shared" si="0"/>
        <v>32752.5</v>
      </c>
      <c r="G15" s="19"/>
      <c r="H15" s="16"/>
      <c r="I15" s="17"/>
      <c r="J15" s="18"/>
    </row>
    <row r="16" spans="2:29" x14ac:dyDescent="0.25">
      <c r="B16" s="7">
        <v>45821</v>
      </c>
      <c r="C16" s="8">
        <v>2040</v>
      </c>
      <c r="D16" s="9"/>
      <c r="E16" s="10">
        <v>16.5</v>
      </c>
      <c r="F16" s="33">
        <f t="shared" si="0"/>
        <v>33660</v>
      </c>
      <c r="G16" s="19"/>
      <c r="H16" s="16"/>
      <c r="I16" s="17"/>
      <c r="J16" s="18"/>
    </row>
    <row r="17" spans="2:10" x14ac:dyDescent="0.25">
      <c r="B17" s="7">
        <v>45822</v>
      </c>
      <c r="C17" s="8">
        <v>2073</v>
      </c>
      <c r="D17" s="9"/>
      <c r="E17" s="10">
        <v>16.5</v>
      </c>
      <c r="F17" s="33">
        <f t="shared" si="0"/>
        <v>34204.5</v>
      </c>
      <c r="G17" s="19"/>
      <c r="H17" s="16"/>
      <c r="I17" s="17"/>
      <c r="J17" s="18"/>
    </row>
    <row r="18" spans="2:10" x14ac:dyDescent="0.25">
      <c r="B18" s="7">
        <v>45823</v>
      </c>
      <c r="C18" s="8">
        <v>2007</v>
      </c>
      <c r="D18" s="9"/>
      <c r="E18" s="10">
        <v>16.5</v>
      </c>
      <c r="F18" s="33">
        <f t="shared" si="0"/>
        <v>33115.5</v>
      </c>
      <c r="G18" s="19"/>
      <c r="H18" s="16"/>
      <c r="I18" s="17"/>
      <c r="J18" s="18"/>
    </row>
    <row r="19" spans="2:10" x14ac:dyDescent="0.25">
      <c r="B19" s="7">
        <v>45824</v>
      </c>
      <c r="C19" s="8">
        <v>2018</v>
      </c>
      <c r="D19" s="9"/>
      <c r="E19" s="10">
        <v>16.5</v>
      </c>
      <c r="F19" s="33">
        <f t="shared" si="0"/>
        <v>33297</v>
      </c>
      <c r="G19" s="19"/>
      <c r="H19" s="16"/>
      <c r="I19" s="17"/>
      <c r="J19" s="18"/>
    </row>
    <row r="20" spans="2:10" x14ac:dyDescent="0.25">
      <c r="B20" s="7">
        <v>45825</v>
      </c>
      <c r="C20" s="8">
        <v>2020</v>
      </c>
      <c r="D20" s="9"/>
      <c r="E20" s="10">
        <v>16.5</v>
      </c>
      <c r="F20" s="33">
        <f t="shared" si="0"/>
        <v>33330</v>
      </c>
      <c r="G20" s="19"/>
      <c r="H20" s="16"/>
      <c r="I20" s="17"/>
      <c r="J20" s="18"/>
    </row>
    <row r="21" spans="2:10" x14ac:dyDescent="0.25">
      <c r="B21" s="7">
        <v>45826</v>
      </c>
      <c r="C21" s="8">
        <v>2057</v>
      </c>
      <c r="D21" s="9"/>
      <c r="E21" s="10">
        <v>16.5</v>
      </c>
      <c r="F21" s="33">
        <f t="shared" si="0"/>
        <v>33940.5</v>
      </c>
      <c r="G21" s="19"/>
      <c r="H21" s="16"/>
      <c r="I21" s="17"/>
      <c r="J21" s="18"/>
    </row>
    <row r="22" spans="2:10" x14ac:dyDescent="0.25">
      <c r="B22" s="7">
        <v>45827</v>
      </c>
      <c r="C22" s="8">
        <v>2023</v>
      </c>
      <c r="D22" s="9"/>
      <c r="E22" s="10">
        <v>16.5</v>
      </c>
      <c r="F22" s="33">
        <f t="shared" si="0"/>
        <v>33379.5</v>
      </c>
      <c r="G22" s="19"/>
      <c r="H22" s="16"/>
      <c r="I22" s="17"/>
      <c r="J22" s="18"/>
    </row>
    <row r="23" spans="2:10" x14ac:dyDescent="0.25">
      <c r="B23" s="7">
        <v>45828</v>
      </c>
      <c r="C23" s="8">
        <v>2030</v>
      </c>
      <c r="D23" s="9"/>
      <c r="E23" s="10">
        <v>16.5</v>
      </c>
      <c r="F23" s="33">
        <f t="shared" si="0"/>
        <v>33495</v>
      </c>
      <c r="G23" s="19"/>
      <c r="H23" s="16"/>
      <c r="I23" s="17"/>
      <c r="J23" s="18"/>
    </row>
    <row r="24" spans="2:10" x14ac:dyDescent="0.25">
      <c r="B24" s="7">
        <v>45829</v>
      </c>
      <c r="C24" s="8">
        <v>2070</v>
      </c>
      <c r="D24" s="9"/>
      <c r="E24" s="10">
        <v>16.5</v>
      </c>
      <c r="F24" s="33">
        <f t="shared" si="0"/>
        <v>34155</v>
      </c>
      <c r="G24" s="19"/>
      <c r="H24" s="16"/>
      <c r="I24" s="17"/>
      <c r="J24" s="18"/>
    </row>
    <row r="25" spans="2:10" x14ac:dyDescent="0.25">
      <c r="B25" s="7">
        <v>45830</v>
      </c>
      <c r="C25" s="8">
        <v>2067</v>
      </c>
      <c r="D25" s="9"/>
      <c r="E25" s="10">
        <v>16.5</v>
      </c>
      <c r="F25" s="33">
        <f t="shared" si="0"/>
        <v>34105.5</v>
      </c>
      <c r="G25" s="19"/>
      <c r="H25" s="16"/>
      <c r="I25" s="17"/>
      <c r="J25" s="18"/>
    </row>
    <row r="26" spans="2:10" x14ac:dyDescent="0.25">
      <c r="B26" s="7">
        <v>45831</v>
      </c>
      <c r="C26" s="8">
        <v>2049</v>
      </c>
      <c r="D26" s="9"/>
      <c r="E26" s="10">
        <v>16.5</v>
      </c>
      <c r="F26" s="33">
        <f t="shared" si="0"/>
        <v>33808.5</v>
      </c>
      <c r="G26" s="19"/>
      <c r="H26" s="16"/>
      <c r="I26" s="17"/>
      <c r="J26" s="18"/>
    </row>
    <row r="27" spans="2:10" x14ac:dyDescent="0.25">
      <c r="B27" s="7">
        <v>45832</v>
      </c>
      <c r="C27" s="8">
        <v>2044</v>
      </c>
      <c r="D27" s="9"/>
      <c r="E27" s="10">
        <v>16.5</v>
      </c>
      <c r="F27" s="33">
        <f t="shared" si="0"/>
        <v>33726</v>
      </c>
      <c r="G27" s="19"/>
      <c r="H27" s="16"/>
      <c r="I27" s="17"/>
      <c r="J27" s="18"/>
    </row>
    <row r="28" spans="2:10" x14ac:dyDescent="0.25">
      <c r="B28" s="7">
        <v>45833</v>
      </c>
      <c r="C28" s="8">
        <v>2060</v>
      </c>
      <c r="D28" s="9"/>
      <c r="E28" s="10">
        <v>16.5</v>
      </c>
      <c r="F28" s="33">
        <f t="shared" si="0"/>
        <v>33990</v>
      </c>
      <c r="G28" s="19"/>
      <c r="H28" s="16"/>
      <c r="I28" s="17"/>
      <c r="J28" s="18"/>
    </row>
    <row r="29" spans="2:10" x14ac:dyDescent="0.25">
      <c r="B29" s="7">
        <v>45834</v>
      </c>
      <c r="C29" s="8">
        <v>1999</v>
      </c>
      <c r="D29" s="9"/>
      <c r="E29" s="10">
        <v>16.5</v>
      </c>
      <c r="F29" s="33">
        <f t="shared" si="0"/>
        <v>32983.5</v>
      </c>
      <c r="G29" s="19"/>
      <c r="H29" s="16"/>
      <c r="I29" s="17"/>
      <c r="J29" s="18"/>
    </row>
    <row r="30" spans="2:10" x14ac:dyDescent="0.25">
      <c r="B30" s="7">
        <v>45835</v>
      </c>
      <c r="C30" s="8">
        <v>2085</v>
      </c>
      <c r="D30" s="9"/>
      <c r="E30" s="10">
        <v>16.5</v>
      </c>
      <c r="F30" s="33">
        <f t="shared" si="0"/>
        <v>34402.5</v>
      </c>
      <c r="G30" s="19"/>
      <c r="H30" s="16"/>
      <c r="I30" s="17"/>
      <c r="J30" s="18"/>
    </row>
    <row r="31" spans="2:10" x14ac:dyDescent="0.25">
      <c r="B31" s="7">
        <v>45836</v>
      </c>
      <c r="C31" s="8">
        <v>1972</v>
      </c>
      <c r="D31" s="9"/>
      <c r="E31" s="10">
        <v>16.5</v>
      </c>
      <c r="F31" s="33">
        <f t="shared" si="0"/>
        <v>32538</v>
      </c>
      <c r="G31" s="19"/>
      <c r="H31" s="16"/>
      <c r="I31" s="17"/>
      <c r="J31" s="18"/>
    </row>
    <row r="32" spans="2:10" x14ac:dyDescent="0.25">
      <c r="B32" s="7">
        <v>45837</v>
      </c>
      <c r="C32" s="8">
        <v>1984</v>
      </c>
      <c r="D32" s="9"/>
      <c r="E32" s="10">
        <v>16.5</v>
      </c>
      <c r="F32" s="33">
        <f t="shared" si="0"/>
        <v>32736</v>
      </c>
      <c r="G32" s="19"/>
      <c r="H32" s="16"/>
      <c r="I32" s="17"/>
      <c r="J32" s="18"/>
    </row>
    <row r="33" spans="2:12" x14ac:dyDescent="0.25">
      <c r="B33" s="7">
        <v>45838</v>
      </c>
      <c r="C33" s="8">
        <v>1954</v>
      </c>
      <c r="D33" s="9"/>
      <c r="E33" s="10">
        <v>16.5</v>
      </c>
      <c r="F33" s="33">
        <f t="shared" si="0"/>
        <v>32241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59855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997483.58000000007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987607.5</v>
      </c>
      <c r="L36" s="31">
        <f>J36-J4-J5-J6+J37</f>
        <v>997483.57499999995</v>
      </c>
    </row>
    <row r="37" spans="2:12" x14ac:dyDescent="0.25">
      <c r="B37" s="26" t="s">
        <v>14</v>
      </c>
      <c r="C37" s="30">
        <f>C35</f>
        <v>59855</v>
      </c>
      <c r="D37" s="9">
        <f>D35/1.03</f>
        <v>0</v>
      </c>
      <c r="E37" s="10"/>
      <c r="F37" s="33">
        <f>SUM(F4:F36)</f>
        <v>987607.5</v>
      </c>
      <c r="G37" s="19"/>
      <c r="H37" s="17" t="s">
        <v>15</v>
      </c>
      <c r="I37" s="17">
        <v>0.01</v>
      </c>
      <c r="J37" s="18">
        <f>J36*I37</f>
        <v>9876.0750000000007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-5.0000001210719347E-3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S22" sqref="S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1908</v>
      </c>
      <c r="D4" s="9"/>
      <c r="E4" s="10">
        <v>16.5</v>
      </c>
      <c r="F4" s="33">
        <f>E4*C4</f>
        <v>31482</v>
      </c>
      <c r="G4" s="11"/>
      <c r="H4" s="12" t="s">
        <v>6</v>
      </c>
      <c r="I4" s="13">
        <v>0.01</v>
      </c>
      <c r="J4" s="14"/>
    </row>
    <row r="5" spans="2:29" x14ac:dyDescent="0.25">
      <c r="B5" s="7">
        <v>45840</v>
      </c>
      <c r="C5" s="8">
        <v>1974</v>
      </c>
      <c r="D5" s="9"/>
      <c r="E5" s="10">
        <v>16.5</v>
      </c>
      <c r="F5" s="33">
        <f t="shared" ref="F5:F34" si="0">E5*C5</f>
        <v>32571</v>
      </c>
      <c r="G5" s="11"/>
      <c r="H5" s="12" t="s">
        <v>7</v>
      </c>
      <c r="I5" s="13">
        <v>1E-3</v>
      </c>
      <c r="J5" s="14"/>
    </row>
    <row r="6" spans="2:29" x14ac:dyDescent="0.25">
      <c r="B6" s="7">
        <v>45841</v>
      </c>
      <c r="C6" s="8">
        <v>1969</v>
      </c>
      <c r="D6" s="9"/>
      <c r="E6" s="10">
        <v>16.5</v>
      </c>
      <c r="F6" s="33">
        <f t="shared" si="0"/>
        <v>32488.5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1884</v>
      </c>
      <c r="D7" s="9"/>
      <c r="E7" s="10">
        <v>16.5</v>
      </c>
      <c r="F7" s="33">
        <f t="shared" si="0"/>
        <v>31086</v>
      </c>
      <c r="G7" s="11"/>
      <c r="H7" s="12" t="s">
        <v>9</v>
      </c>
      <c r="I7" s="13"/>
      <c r="J7" s="14">
        <f>'HAZİRAN 2025'!J39*-1</f>
        <v>5.0000001210719347E-3</v>
      </c>
    </row>
    <row r="8" spans="2:29" x14ac:dyDescent="0.25">
      <c r="B8" s="7">
        <v>45843</v>
      </c>
      <c r="C8" s="8">
        <v>1909</v>
      </c>
      <c r="D8" s="9"/>
      <c r="E8" s="10">
        <v>16.5</v>
      </c>
      <c r="F8" s="33">
        <f t="shared" si="0"/>
        <v>31498.5</v>
      </c>
      <c r="G8" s="15">
        <v>45889</v>
      </c>
      <c r="H8" s="16" t="s">
        <v>41</v>
      </c>
      <c r="I8" s="17"/>
      <c r="J8" s="18">
        <v>250000</v>
      </c>
    </row>
    <row r="9" spans="2:29" x14ac:dyDescent="0.25">
      <c r="B9" s="7">
        <v>45844</v>
      </c>
      <c r="C9" s="8">
        <v>1870</v>
      </c>
      <c r="D9" s="9"/>
      <c r="E9" s="10">
        <v>16.5</v>
      </c>
      <c r="F9" s="33">
        <f t="shared" si="0"/>
        <v>30855</v>
      </c>
      <c r="G9" s="15">
        <v>45896</v>
      </c>
      <c r="H9" s="16" t="s">
        <v>41</v>
      </c>
      <c r="I9" s="17"/>
      <c r="J9" s="18">
        <v>240684.25</v>
      </c>
    </row>
    <row r="10" spans="2:29" x14ac:dyDescent="0.25">
      <c r="B10" s="7">
        <v>45845</v>
      </c>
      <c r="C10" s="8">
        <v>1867</v>
      </c>
      <c r="D10" s="9"/>
      <c r="E10" s="10">
        <v>16.5</v>
      </c>
      <c r="F10" s="33">
        <f t="shared" si="0"/>
        <v>30805.5</v>
      </c>
      <c r="G10" s="15">
        <v>45909</v>
      </c>
      <c r="H10" s="16" t="s">
        <v>41</v>
      </c>
      <c r="I10" s="17"/>
      <c r="J10" s="18">
        <v>500000</v>
      </c>
    </row>
    <row r="11" spans="2:29" x14ac:dyDescent="0.25">
      <c r="B11" s="7">
        <v>45846</v>
      </c>
      <c r="C11" s="8">
        <v>1872</v>
      </c>
      <c r="D11" s="9"/>
      <c r="E11" s="10">
        <v>16.5</v>
      </c>
      <c r="F11" s="33">
        <f t="shared" si="0"/>
        <v>30888</v>
      </c>
      <c r="G11" s="19"/>
      <c r="H11" s="16"/>
      <c r="I11" s="17"/>
      <c r="J11" s="18"/>
    </row>
    <row r="12" spans="2:29" x14ac:dyDescent="0.25">
      <c r="B12" s="7">
        <v>45847</v>
      </c>
      <c r="C12" s="8">
        <v>1734</v>
      </c>
      <c r="D12" s="9"/>
      <c r="E12" s="10">
        <v>16.5</v>
      </c>
      <c r="F12" s="33">
        <f t="shared" si="0"/>
        <v>28611</v>
      </c>
      <c r="G12" s="19"/>
      <c r="H12" s="16"/>
      <c r="I12" s="17"/>
      <c r="J12" s="18"/>
    </row>
    <row r="13" spans="2:29" x14ac:dyDescent="0.25">
      <c r="B13" s="7">
        <v>45848</v>
      </c>
      <c r="C13" s="8">
        <v>2061</v>
      </c>
      <c r="D13" s="9"/>
      <c r="E13" s="10">
        <v>16.5</v>
      </c>
      <c r="F13" s="33">
        <f t="shared" si="0"/>
        <v>34006.5</v>
      </c>
      <c r="G13" s="19"/>
      <c r="H13" s="16"/>
      <c r="I13" s="17"/>
      <c r="J13" s="18"/>
    </row>
    <row r="14" spans="2:29" x14ac:dyDescent="0.25">
      <c r="B14" s="7">
        <v>45849</v>
      </c>
      <c r="C14" s="8">
        <v>1906</v>
      </c>
      <c r="D14" s="9"/>
      <c r="E14" s="10">
        <v>16.5</v>
      </c>
      <c r="F14" s="33">
        <f t="shared" si="0"/>
        <v>31449</v>
      </c>
      <c r="G14" s="19"/>
      <c r="H14" s="16"/>
      <c r="I14" s="17"/>
      <c r="J14" s="18"/>
    </row>
    <row r="15" spans="2:29" x14ac:dyDescent="0.25">
      <c r="B15" s="7">
        <v>45850</v>
      </c>
      <c r="C15" s="8">
        <v>1905</v>
      </c>
      <c r="D15" s="9"/>
      <c r="E15" s="10">
        <v>16.5</v>
      </c>
      <c r="F15" s="33">
        <f t="shared" si="0"/>
        <v>31432.5</v>
      </c>
      <c r="G15" s="19"/>
      <c r="H15" s="16"/>
      <c r="I15" s="17"/>
      <c r="J15" s="18"/>
    </row>
    <row r="16" spans="2:29" x14ac:dyDescent="0.25">
      <c r="B16" s="7">
        <v>45851</v>
      </c>
      <c r="C16" s="8">
        <v>1879</v>
      </c>
      <c r="D16" s="9"/>
      <c r="E16" s="10">
        <v>16.5</v>
      </c>
      <c r="F16" s="33">
        <f t="shared" si="0"/>
        <v>31003.5</v>
      </c>
      <c r="G16" s="19"/>
      <c r="H16" s="16"/>
      <c r="I16" s="17"/>
      <c r="J16" s="18"/>
    </row>
    <row r="17" spans="2:10" x14ac:dyDescent="0.25">
      <c r="B17" s="7">
        <v>45852</v>
      </c>
      <c r="C17" s="8">
        <v>1885</v>
      </c>
      <c r="D17" s="9"/>
      <c r="E17" s="10">
        <v>16.5</v>
      </c>
      <c r="F17" s="33">
        <f t="shared" si="0"/>
        <v>31102.5</v>
      </c>
      <c r="G17" s="19"/>
      <c r="H17" s="16"/>
      <c r="I17" s="17"/>
      <c r="J17" s="18"/>
    </row>
    <row r="18" spans="2:10" x14ac:dyDescent="0.25">
      <c r="B18" s="7">
        <v>45853</v>
      </c>
      <c r="C18" s="8">
        <v>1841</v>
      </c>
      <c r="D18" s="9"/>
      <c r="E18" s="10">
        <v>16.5</v>
      </c>
      <c r="F18" s="33">
        <f t="shared" si="0"/>
        <v>30376.5</v>
      </c>
      <c r="G18" s="19"/>
      <c r="H18" s="16"/>
      <c r="I18" s="17"/>
      <c r="J18" s="18"/>
    </row>
    <row r="19" spans="2:10" x14ac:dyDescent="0.25">
      <c r="B19" s="7">
        <v>45854</v>
      </c>
      <c r="C19" s="8">
        <v>1864</v>
      </c>
      <c r="D19" s="9"/>
      <c r="E19" s="10">
        <v>16.5</v>
      </c>
      <c r="F19" s="33">
        <f t="shared" si="0"/>
        <v>30756</v>
      </c>
      <c r="G19" s="19"/>
      <c r="H19" s="16"/>
      <c r="I19" s="17"/>
      <c r="J19" s="18"/>
    </row>
    <row r="20" spans="2:10" x14ac:dyDescent="0.25">
      <c r="B20" s="7">
        <v>45855</v>
      </c>
      <c r="C20" s="8">
        <v>1936</v>
      </c>
      <c r="D20" s="9"/>
      <c r="E20" s="10">
        <v>16.5</v>
      </c>
      <c r="F20" s="33">
        <f t="shared" si="0"/>
        <v>31944</v>
      </c>
      <c r="G20" s="19"/>
      <c r="H20" s="16"/>
      <c r="I20" s="17"/>
      <c r="J20" s="18"/>
    </row>
    <row r="21" spans="2:10" x14ac:dyDescent="0.25">
      <c r="B21" s="7">
        <v>45856</v>
      </c>
      <c r="C21" s="8">
        <v>1926</v>
      </c>
      <c r="D21" s="9"/>
      <c r="E21" s="10">
        <v>16.5</v>
      </c>
      <c r="F21" s="33">
        <f t="shared" si="0"/>
        <v>31779</v>
      </c>
      <c r="G21" s="19"/>
      <c r="H21" s="16"/>
      <c r="I21" s="17"/>
      <c r="J21" s="18"/>
    </row>
    <row r="22" spans="2:10" x14ac:dyDescent="0.25">
      <c r="B22" s="7">
        <v>45857</v>
      </c>
      <c r="C22" s="8">
        <v>1896</v>
      </c>
      <c r="D22" s="9"/>
      <c r="E22" s="10">
        <v>16.5</v>
      </c>
      <c r="F22" s="33">
        <f t="shared" si="0"/>
        <v>31284</v>
      </c>
      <c r="G22" s="19"/>
      <c r="H22" s="16"/>
      <c r="I22" s="17"/>
      <c r="J22" s="18"/>
    </row>
    <row r="23" spans="2:10" x14ac:dyDescent="0.25">
      <c r="B23" s="7">
        <v>45858</v>
      </c>
      <c r="C23" s="8">
        <v>1927</v>
      </c>
      <c r="D23" s="9"/>
      <c r="E23" s="10">
        <v>16.5</v>
      </c>
      <c r="F23" s="33">
        <f t="shared" si="0"/>
        <v>31795.5</v>
      </c>
      <c r="G23" s="19"/>
      <c r="H23" s="16"/>
      <c r="I23" s="17"/>
      <c r="J23" s="18"/>
    </row>
    <row r="24" spans="2:10" x14ac:dyDescent="0.25">
      <c r="B24" s="7">
        <v>45859</v>
      </c>
      <c r="C24" s="8">
        <v>2034</v>
      </c>
      <c r="D24" s="9"/>
      <c r="E24" s="10">
        <v>16.5</v>
      </c>
      <c r="F24" s="33">
        <f t="shared" si="0"/>
        <v>33561</v>
      </c>
      <c r="G24" s="19"/>
      <c r="H24" s="16"/>
      <c r="I24" s="17"/>
      <c r="J24" s="18"/>
    </row>
    <row r="25" spans="2:10" x14ac:dyDescent="0.25">
      <c r="B25" s="7">
        <v>45860</v>
      </c>
      <c r="C25" s="8">
        <v>2007</v>
      </c>
      <c r="D25" s="9"/>
      <c r="E25" s="10">
        <v>16.5</v>
      </c>
      <c r="F25" s="33">
        <f t="shared" si="0"/>
        <v>33115.5</v>
      </c>
      <c r="G25" s="19"/>
      <c r="H25" s="16"/>
      <c r="I25" s="17"/>
      <c r="J25" s="18"/>
    </row>
    <row r="26" spans="2:10" x14ac:dyDescent="0.25">
      <c r="B26" s="7">
        <v>45861</v>
      </c>
      <c r="C26" s="8">
        <v>2033</v>
      </c>
      <c r="D26" s="9"/>
      <c r="E26" s="10">
        <v>16.5</v>
      </c>
      <c r="F26" s="33">
        <f t="shared" si="0"/>
        <v>33544.5</v>
      </c>
      <c r="G26" s="19"/>
      <c r="H26" s="16"/>
      <c r="I26" s="17"/>
      <c r="J26" s="18"/>
    </row>
    <row r="27" spans="2:10" x14ac:dyDescent="0.25">
      <c r="B27" s="7">
        <v>45862</v>
      </c>
      <c r="C27" s="8">
        <v>2019</v>
      </c>
      <c r="D27" s="9"/>
      <c r="E27" s="10">
        <v>16.5</v>
      </c>
      <c r="F27" s="33">
        <f t="shared" si="0"/>
        <v>33313.5</v>
      </c>
      <c r="G27" s="19"/>
      <c r="H27" s="16"/>
      <c r="I27" s="17"/>
      <c r="J27" s="18"/>
    </row>
    <row r="28" spans="2:10" x14ac:dyDescent="0.25">
      <c r="B28" s="7">
        <v>45863</v>
      </c>
      <c r="C28" s="8">
        <v>1961</v>
      </c>
      <c r="D28" s="9"/>
      <c r="E28" s="10">
        <v>16.5</v>
      </c>
      <c r="F28" s="33">
        <f t="shared" si="0"/>
        <v>32356.5</v>
      </c>
      <c r="G28" s="19"/>
      <c r="H28" s="16"/>
      <c r="I28" s="17"/>
      <c r="J28" s="18"/>
    </row>
    <row r="29" spans="2:10" x14ac:dyDescent="0.25">
      <c r="B29" s="7">
        <v>45864</v>
      </c>
      <c r="C29" s="8">
        <v>1944</v>
      </c>
      <c r="D29" s="9"/>
      <c r="E29" s="10">
        <v>16.5</v>
      </c>
      <c r="F29" s="33">
        <f t="shared" si="0"/>
        <v>32076</v>
      </c>
      <c r="G29" s="19"/>
      <c r="H29" s="16"/>
      <c r="I29" s="17"/>
      <c r="J29" s="18"/>
    </row>
    <row r="30" spans="2:10" x14ac:dyDescent="0.25">
      <c r="B30" s="7">
        <v>45865</v>
      </c>
      <c r="C30" s="8">
        <v>1904</v>
      </c>
      <c r="D30" s="9"/>
      <c r="E30" s="10">
        <v>16.5</v>
      </c>
      <c r="F30" s="33">
        <f t="shared" si="0"/>
        <v>31416</v>
      </c>
      <c r="G30" s="19"/>
      <c r="H30" s="16"/>
      <c r="I30" s="17"/>
      <c r="J30" s="18"/>
    </row>
    <row r="31" spans="2:10" x14ac:dyDescent="0.25">
      <c r="B31" s="7">
        <v>45866</v>
      </c>
      <c r="C31" s="8">
        <v>1931</v>
      </c>
      <c r="D31" s="9"/>
      <c r="E31" s="10">
        <v>16.5</v>
      </c>
      <c r="F31" s="33">
        <f t="shared" si="0"/>
        <v>31861.5</v>
      </c>
      <c r="G31" s="19"/>
      <c r="H31" s="16"/>
      <c r="I31" s="17"/>
      <c r="J31" s="18"/>
    </row>
    <row r="32" spans="2:10" x14ac:dyDescent="0.25">
      <c r="B32" s="7">
        <v>45867</v>
      </c>
      <c r="C32" s="8">
        <v>1908</v>
      </c>
      <c r="D32" s="9"/>
      <c r="E32" s="10">
        <v>16.5</v>
      </c>
      <c r="F32" s="33">
        <f t="shared" si="0"/>
        <v>31482</v>
      </c>
      <c r="G32" s="19"/>
      <c r="H32" s="16"/>
      <c r="I32" s="17"/>
      <c r="J32" s="18"/>
    </row>
    <row r="33" spans="2:12" x14ac:dyDescent="0.25">
      <c r="B33" s="7">
        <v>45868</v>
      </c>
      <c r="C33" s="8">
        <v>1866</v>
      </c>
      <c r="D33" s="9"/>
      <c r="E33" s="10">
        <v>16.5</v>
      </c>
      <c r="F33" s="33">
        <f t="shared" si="0"/>
        <v>30789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1827</v>
      </c>
      <c r="D34" s="36"/>
      <c r="E34" s="10">
        <v>16.5</v>
      </c>
      <c r="F34" s="38">
        <f t="shared" si="0"/>
        <v>30145.5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59447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990684.25500000012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980875.5</v>
      </c>
      <c r="L36" s="31">
        <f>J36-J4-J5-J6+J37</f>
        <v>990684.255</v>
      </c>
    </row>
    <row r="37" spans="2:12" x14ac:dyDescent="0.25">
      <c r="B37" s="26" t="s">
        <v>14</v>
      </c>
      <c r="C37" s="30">
        <f>C35</f>
        <v>59447</v>
      </c>
      <c r="D37" s="9">
        <f>D35/1.03</f>
        <v>0</v>
      </c>
      <c r="E37" s="10"/>
      <c r="F37" s="33">
        <f>SUM(F4:F36)</f>
        <v>980875.5</v>
      </c>
      <c r="G37" s="19"/>
      <c r="H37" s="17" t="s">
        <v>15</v>
      </c>
      <c r="I37" s="17">
        <v>0.01</v>
      </c>
      <c r="J37" s="18">
        <f>J36*I37</f>
        <v>9808.755000000001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1863</v>
      </c>
      <c r="D4" s="9"/>
      <c r="E4" s="10">
        <v>17.8</v>
      </c>
      <c r="F4" s="33">
        <f>E4*C4</f>
        <v>33161.4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>
        <v>1848</v>
      </c>
      <c r="D5" s="9"/>
      <c r="E5" s="10">
        <v>17.8</v>
      </c>
      <c r="F5" s="33">
        <f t="shared" ref="F5:F34" si="0">E5*C5</f>
        <v>32894.400000000001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>
        <v>2094</v>
      </c>
      <c r="D6" s="9"/>
      <c r="E6" s="10">
        <v>17.8</v>
      </c>
      <c r="F6" s="33">
        <f t="shared" si="0"/>
        <v>37273.200000000004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1626</v>
      </c>
      <c r="D7" s="9"/>
      <c r="E7" s="10">
        <v>17.8</v>
      </c>
      <c r="F7" s="33">
        <f t="shared" si="0"/>
        <v>28942.800000000003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1891</v>
      </c>
      <c r="D8" s="9"/>
      <c r="E8" s="10">
        <v>17.8</v>
      </c>
      <c r="F8" s="33">
        <f t="shared" si="0"/>
        <v>33659.800000000003</v>
      </c>
      <c r="G8" s="15">
        <v>45943</v>
      </c>
      <c r="H8" s="16" t="s">
        <v>42</v>
      </c>
      <c r="I8" s="17"/>
      <c r="J8" s="18">
        <v>200000</v>
      </c>
    </row>
    <row r="9" spans="2:29" x14ac:dyDescent="0.25">
      <c r="B9" s="7">
        <v>45875</v>
      </c>
      <c r="C9" s="8">
        <v>1894</v>
      </c>
      <c r="D9" s="9"/>
      <c r="E9" s="10">
        <v>17.8</v>
      </c>
      <c r="F9" s="33">
        <f t="shared" si="0"/>
        <v>33713.200000000004</v>
      </c>
      <c r="G9" s="15">
        <v>45932</v>
      </c>
      <c r="H9" s="16" t="s">
        <v>44</v>
      </c>
      <c r="I9" s="17"/>
      <c r="J9" s="18">
        <v>200000</v>
      </c>
    </row>
    <row r="10" spans="2:29" x14ac:dyDescent="0.25">
      <c r="B10" s="7">
        <v>45876</v>
      </c>
      <c r="C10" s="8">
        <v>1884</v>
      </c>
      <c r="D10" s="9"/>
      <c r="E10" s="10">
        <v>17.8</v>
      </c>
      <c r="F10" s="33">
        <f t="shared" si="0"/>
        <v>33535.200000000004</v>
      </c>
      <c r="G10" s="15">
        <v>45932</v>
      </c>
      <c r="H10" s="16" t="s">
        <v>45</v>
      </c>
      <c r="I10" s="17"/>
      <c r="J10" s="18">
        <v>-200000</v>
      </c>
    </row>
    <row r="11" spans="2:29" x14ac:dyDescent="0.25">
      <c r="B11" s="7">
        <v>45877</v>
      </c>
      <c r="C11" s="8">
        <v>2280</v>
      </c>
      <c r="D11" s="9"/>
      <c r="E11" s="10">
        <v>17.8</v>
      </c>
      <c r="F11" s="33">
        <f t="shared" si="0"/>
        <v>40584</v>
      </c>
      <c r="G11" s="15">
        <v>45932</v>
      </c>
      <c r="H11" s="16" t="s">
        <v>44</v>
      </c>
      <c r="I11" s="17"/>
      <c r="J11" s="18">
        <v>547219.63</v>
      </c>
    </row>
    <row r="12" spans="2:29" x14ac:dyDescent="0.25">
      <c r="B12" s="7">
        <v>45878</v>
      </c>
      <c r="C12" s="8">
        <v>1450</v>
      </c>
      <c r="D12" s="9"/>
      <c r="E12" s="10">
        <v>17.8</v>
      </c>
      <c r="F12" s="33">
        <f t="shared" si="0"/>
        <v>25810</v>
      </c>
      <c r="G12" s="19"/>
      <c r="H12" s="16"/>
      <c r="I12" s="17"/>
      <c r="J12" s="18"/>
      <c r="L12" s="55">
        <v>41563</v>
      </c>
      <c r="M12" s="55">
        <v>16.5</v>
      </c>
      <c r="N12" s="55">
        <f>L12*M12</f>
        <v>685789.5</v>
      </c>
    </row>
    <row r="13" spans="2:29" x14ac:dyDescent="0.25">
      <c r="B13" s="7">
        <v>45879</v>
      </c>
      <c r="C13" s="8">
        <v>1800</v>
      </c>
      <c r="D13" s="9"/>
      <c r="E13" s="10">
        <v>17.8</v>
      </c>
      <c r="F13" s="33">
        <f t="shared" si="0"/>
        <v>32040</v>
      </c>
      <c r="G13" s="19"/>
      <c r="H13" s="16"/>
      <c r="I13" s="17"/>
      <c r="J13" s="18"/>
      <c r="L13" s="55"/>
      <c r="M13" s="55"/>
      <c r="N13" s="55">
        <f>N12*0.01</f>
        <v>6857.8950000000004</v>
      </c>
    </row>
    <row r="14" spans="2:29" x14ac:dyDescent="0.25">
      <c r="B14" s="7">
        <v>45880</v>
      </c>
      <c r="C14" s="8">
        <v>1808</v>
      </c>
      <c r="D14" s="9"/>
      <c r="E14" s="10">
        <v>17.8</v>
      </c>
      <c r="F14" s="33">
        <f t="shared" si="0"/>
        <v>32182.400000000001</v>
      </c>
      <c r="G14" s="19"/>
      <c r="H14" s="16"/>
      <c r="I14" s="17"/>
      <c r="J14" s="18"/>
      <c r="L14" s="55"/>
      <c r="M14" s="55"/>
      <c r="N14" s="55">
        <f>N12+N13</f>
        <v>692647.39500000002</v>
      </c>
    </row>
    <row r="15" spans="2:29" x14ac:dyDescent="0.25">
      <c r="B15" s="7">
        <v>45881</v>
      </c>
      <c r="C15" s="8">
        <v>2089</v>
      </c>
      <c r="D15" s="9"/>
      <c r="E15" s="10">
        <v>17.8</v>
      </c>
      <c r="F15" s="33">
        <f t="shared" si="0"/>
        <v>37184.200000000004</v>
      </c>
      <c r="G15" s="19"/>
      <c r="H15" s="16"/>
      <c r="I15" s="17"/>
      <c r="J15" s="18"/>
    </row>
    <row r="16" spans="2:29" x14ac:dyDescent="0.25">
      <c r="B16" s="7">
        <v>45882</v>
      </c>
      <c r="C16" s="8">
        <v>1831</v>
      </c>
      <c r="D16" s="9"/>
      <c r="E16" s="10">
        <v>17.8</v>
      </c>
      <c r="F16" s="33">
        <f t="shared" si="0"/>
        <v>32591.800000000003</v>
      </c>
      <c r="G16" s="19"/>
      <c r="H16" s="16"/>
      <c r="I16" s="17"/>
      <c r="J16" s="18"/>
    </row>
    <row r="17" spans="2:14" x14ac:dyDescent="0.25">
      <c r="B17" s="7">
        <v>45883</v>
      </c>
      <c r="C17" s="8">
        <v>1973</v>
      </c>
      <c r="D17" s="9"/>
      <c r="E17" s="10">
        <v>17.8</v>
      </c>
      <c r="F17" s="33">
        <f t="shared" si="0"/>
        <v>35119.4</v>
      </c>
      <c r="G17" s="19"/>
      <c r="H17" s="16"/>
      <c r="I17" s="17"/>
      <c r="J17" s="18"/>
    </row>
    <row r="18" spans="2:14" x14ac:dyDescent="0.25">
      <c r="B18" s="7">
        <v>45884</v>
      </c>
      <c r="C18" s="8">
        <v>1905</v>
      </c>
      <c r="D18" s="9"/>
      <c r="E18" s="10">
        <v>17.8</v>
      </c>
      <c r="F18" s="33">
        <f t="shared" si="0"/>
        <v>33909</v>
      </c>
      <c r="G18" s="19"/>
      <c r="H18" s="16"/>
      <c r="I18" s="17"/>
      <c r="J18" s="18"/>
      <c r="L18" s="55">
        <v>41563</v>
      </c>
      <c r="M18" s="55">
        <v>17.8</v>
      </c>
      <c r="N18" s="55">
        <f>L18*M18</f>
        <v>739821.4</v>
      </c>
    </row>
    <row r="19" spans="2:14" x14ac:dyDescent="0.25">
      <c r="B19" s="7">
        <v>45885</v>
      </c>
      <c r="C19" s="8">
        <v>1881</v>
      </c>
      <c r="D19" s="9"/>
      <c r="E19" s="10">
        <v>17.8</v>
      </c>
      <c r="F19" s="33">
        <f t="shared" si="0"/>
        <v>33481.800000000003</v>
      </c>
      <c r="G19" s="19"/>
      <c r="H19" s="16"/>
      <c r="I19" s="17"/>
      <c r="J19" s="18"/>
      <c r="L19" s="55"/>
      <c r="M19" s="55"/>
      <c r="N19" s="55">
        <f>N18*0.01</f>
        <v>7398.2139999999999</v>
      </c>
    </row>
    <row r="20" spans="2:14" x14ac:dyDescent="0.25">
      <c r="B20" s="7">
        <v>45886</v>
      </c>
      <c r="C20" s="8">
        <v>1919</v>
      </c>
      <c r="D20" s="9"/>
      <c r="E20" s="10">
        <v>17.8</v>
      </c>
      <c r="F20" s="33">
        <f t="shared" si="0"/>
        <v>34158.200000000004</v>
      </c>
      <c r="G20" s="19"/>
      <c r="H20" s="16"/>
      <c r="I20" s="17"/>
      <c r="J20" s="18"/>
      <c r="L20" s="55"/>
      <c r="M20" s="55"/>
      <c r="N20" s="55">
        <f>N18+N19</f>
        <v>747219.61400000006</v>
      </c>
    </row>
    <row r="21" spans="2:14" x14ac:dyDescent="0.25">
      <c r="B21" s="7">
        <v>45887</v>
      </c>
      <c r="C21" s="8">
        <v>1850</v>
      </c>
      <c r="D21" s="9"/>
      <c r="E21" s="10">
        <v>17.8</v>
      </c>
      <c r="F21" s="33">
        <f t="shared" si="0"/>
        <v>32930</v>
      </c>
      <c r="G21" s="19"/>
      <c r="H21" s="16"/>
      <c r="I21" s="17"/>
      <c r="J21" s="18"/>
    </row>
    <row r="22" spans="2:14" x14ac:dyDescent="0.25">
      <c r="B22" s="7">
        <v>45888</v>
      </c>
      <c r="C22" s="8">
        <v>1984</v>
      </c>
      <c r="D22" s="9"/>
      <c r="E22" s="10">
        <v>17.8</v>
      </c>
      <c r="F22" s="33">
        <f t="shared" si="0"/>
        <v>35315.200000000004</v>
      </c>
      <c r="G22" s="19"/>
      <c r="H22" s="16"/>
      <c r="I22" s="17"/>
      <c r="J22" s="18"/>
    </row>
    <row r="23" spans="2:14" x14ac:dyDescent="0.25">
      <c r="B23" s="7">
        <v>45889</v>
      </c>
      <c r="C23" s="8">
        <v>1848</v>
      </c>
      <c r="D23" s="9"/>
      <c r="E23" s="10">
        <v>17.8</v>
      </c>
      <c r="F23" s="33">
        <f t="shared" si="0"/>
        <v>32894.400000000001</v>
      </c>
      <c r="G23" s="19"/>
      <c r="H23" s="16"/>
      <c r="I23" s="17"/>
      <c r="J23" s="18"/>
      <c r="M23" s="56" t="s">
        <v>43</v>
      </c>
      <c r="N23" s="57">
        <f>N20-N14</f>
        <v>54572.219000000041</v>
      </c>
    </row>
    <row r="24" spans="2:14" x14ac:dyDescent="0.25">
      <c r="B24" s="7">
        <v>45890</v>
      </c>
      <c r="C24" s="8">
        <v>1926</v>
      </c>
      <c r="D24" s="9"/>
      <c r="E24" s="10">
        <v>17.8</v>
      </c>
      <c r="F24" s="33">
        <f t="shared" si="0"/>
        <v>34282.800000000003</v>
      </c>
      <c r="G24" s="19"/>
      <c r="H24" s="16"/>
      <c r="I24" s="17"/>
      <c r="J24" s="18"/>
    </row>
    <row r="25" spans="2:14" x14ac:dyDescent="0.25">
      <c r="B25" s="7">
        <v>45891</v>
      </c>
      <c r="C25" s="8">
        <v>1919</v>
      </c>
      <c r="D25" s="9"/>
      <c r="E25" s="10">
        <v>17.8</v>
      </c>
      <c r="F25" s="33">
        <f t="shared" si="0"/>
        <v>34158.200000000004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>
        <v>17.8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>
        <v>17.8</v>
      </c>
      <c r="F27" s="33">
        <f t="shared" si="0"/>
        <v>0</v>
      </c>
      <c r="G27" s="19"/>
      <c r="H27" s="16"/>
      <c r="I27" s="17"/>
      <c r="J27" s="18"/>
    </row>
    <row r="28" spans="2:14" x14ac:dyDescent="0.25">
      <c r="B28" s="7">
        <v>45894</v>
      </c>
      <c r="C28" s="8"/>
      <c r="D28" s="9"/>
      <c r="E28" s="10">
        <v>17.8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45895</v>
      </c>
      <c r="C29" s="8"/>
      <c r="D29" s="9"/>
      <c r="E29" s="10">
        <v>17.8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45896</v>
      </c>
      <c r="C30" s="8"/>
      <c r="D30" s="9"/>
      <c r="E30" s="10">
        <v>17.8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45897</v>
      </c>
      <c r="C31" s="8"/>
      <c r="D31" s="9"/>
      <c r="E31" s="10">
        <v>17.8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45898</v>
      </c>
      <c r="C32" s="8"/>
      <c r="D32" s="9"/>
      <c r="E32" s="10">
        <v>17.8</v>
      </c>
      <c r="F32" s="33">
        <f t="shared" si="0"/>
        <v>0</v>
      </c>
      <c r="G32" s="19"/>
      <c r="H32" s="16"/>
      <c r="I32" s="17"/>
      <c r="J32" s="18"/>
    </row>
    <row r="33" spans="2:14" x14ac:dyDescent="0.25">
      <c r="B33" s="7">
        <v>45899</v>
      </c>
      <c r="C33" s="8"/>
      <c r="D33" s="9"/>
      <c r="E33" s="10">
        <v>17.8</v>
      </c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/>
      <c r="D34" s="36"/>
      <c r="E34" s="10">
        <v>17.8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41563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747219.63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739821.4</v>
      </c>
      <c r="L36" s="31">
        <f>J36-J4-J5-J6+J37</f>
        <v>747219.61400000006</v>
      </c>
      <c r="M36" s="31">
        <v>692647.4</v>
      </c>
      <c r="N36" s="31">
        <f>L36-M36</f>
        <v>54572.214000000036</v>
      </c>
    </row>
    <row r="37" spans="2:14" x14ac:dyDescent="0.25">
      <c r="B37" s="26" t="s">
        <v>14</v>
      </c>
      <c r="C37" s="30">
        <f>C35</f>
        <v>41563</v>
      </c>
      <c r="D37" s="9">
        <f>D35/1.03</f>
        <v>0</v>
      </c>
      <c r="E37" s="10"/>
      <c r="F37" s="33">
        <f>SUM(F4:F36)</f>
        <v>739821.4</v>
      </c>
      <c r="G37" s="19"/>
      <c r="H37" s="17" t="s">
        <v>15</v>
      </c>
      <c r="I37" s="17">
        <v>0.01</v>
      </c>
      <c r="J37" s="18">
        <f>J36*I37</f>
        <v>7398.2139999999999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-1.5999999945051968E-2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F7" sqref="F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1.5999999945051968E-2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1.5999999945051968E-2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-1.5999999945051968E-2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1.5999999945051968E-2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1.5999999945051968E-2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-1.5999999945051968E-2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Q45" sqref="Q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1.5999999945051968E-2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1.5999999945051968E-2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-1.5999999945051968E-2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38" sqref="J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1.5999999945051968E-2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8"/>
      <c r="M10" s="5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1.5999999945051968E-2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0.02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4.0000000549480323E-3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91C4-E46E-41E3-A187-CA9DE7D279E2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2025'!J39*-1</f>
        <v>-4.0000000549480323E-3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8"/>
      <c r="M10" s="5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-4.0000000549480323E-3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4.0000000549480323E-3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371D-1415-4A96-9D6B-2AA2849C5571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2026'!J39*-1</f>
        <v>-4.0000000549480323E-3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8"/>
      <c r="M10" s="5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-4.0000000549480323E-3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4.0000000549480323E-3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D838-B37A-4EAA-AB89-65D97651F650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-4.0000000549480323E-3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t="s">
        <v>47</v>
      </c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>
        <v>46091</v>
      </c>
      <c r="H10" s="16" t="s">
        <v>46</v>
      </c>
      <c r="I10" s="17"/>
      <c r="J10" s="18">
        <v>1000000</v>
      </c>
      <c r="L10" s="58"/>
      <c r="M10" s="5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>
        <v>46119</v>
      </c>
      <c r="H11" s="16" t="s">
        <v>49</v>
      </c>
      <c r="I11" s="17"/>
      <c r="J11" s="18">
        <v>100000</v>
      </c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1957</v>
      </c>
      <c r="D13" s="9"/>
      <c r="E13" s="10">
        <v>26.5</v>
      </c>
      <c r="F13" s="33">
        <f t="shared" si="0"/>
        <v>51860.5</v>
      </c>
      <c r="G13" s="19"/>
      <c r="H13" s="16"/>
      <c r="I13" s="17"/>
      <c r="J13" s="18"/>
    </row>
    <row r="14" spans="2:29" x14ac:dyDescent="0.25">
      <c r="B14" s="7">
        <v>46092</v>
      </c>
      <c r="C14" s="8">
        <v>1963</v>
      </c>
      <c r="D14" s="9"/>
      <c r="E14" s="10">
        <v>26.5</v>
      </c>
      <c r="F14" s="33">
        <f t="shared" si="0"/>
        <v>52019.5</v>
      </c>
      <c r="G14" s="19"/>
      <c r="H14" s="16"/>
      <c r="I14" s="17"/>
      <c r="J14" s="18"/>
    </row>
    <row r="15" spans="2:29" x14ac:dyDescent="0.25">
      <c r="B15" s="7">
        <v>46093</v>
      </c>
      <c r="C15" s="8">
        <v>1946</v>
      </c>
      <c r="D15" s="9"/>
      <c r="E15" s="10">
        <v>26.5</v>
      </c>
      <c r="F15" s="33">
        <f t="shared" si="0"/>
        <v>51569</v>
      </c>
      <c r="G15" s="15">
        <v>46136</v>
      </c>
      <c r="H15" s="16" t="s">
        <v>46</v>
      </c>
      <c r="I15" s="17"/>
      <c r="J15" s="18">
        <v>100000</v>
      </c>
    </row>
    <row r="16" spans="2:29" x14ac:dyDescent="0.25">
      <c r="B16" s="7">
        <v>46094</v>
      </c>
      <c r="C16" s="8">
        <v>1938</v>
      </c>
      <c r="D16" s="9"/>
      <c r="E16" s="10">
        <v>26.5</v>
      </c>
      <c r="F16" s="33">
        <f t="shared" si="0"/>
        <v>51357</v>
      </c>
      <c r="G16" s="19"/>
      <c r="H16" s="16"/>
      <c r="I16" s="17"/>
      <c r="J16" s="18"/>
      <c r="L16" t="s">
        <v>51</v>
      </c>
    </row>
    <row r="17" spans="2:12" x14ac:dyDescent="0.25">
      <c r="B17" s="7">
        <v>46095</v>
      </c>
      <c r="C17" s="8">
        <v>1956</v>
      </c>
      <c r="D17" s="9"/>
      <c r="E17" s="10">
        <v>26.5</v>
      </c>
      <c r="F17" s="33">
        <f t="shared" si="0"/>
        <v>51834</v>
      </c>
      <c r="G17" s="19"/>
      <c r="H17" s="16"/>
      <c r="I17" s="17"/>
      <c r="J17" s="18"/>
      <c r="L17" t="s">
        <v>50</v>
      </c>
    </row>
    <row r="18" spans="2:12" x14ac:dyDescent="0.25">
      <c r="B18" s="7">
        <v>46096</v>
      </c>
      <c r="C18" s="8">
        <v>1950</v>
      </c>
      <c r="D18" s="9"/>
      <c r="E18" s="10">
        <v>26.5</v>
      </c>
      <c r="F18" s="33">
        <f t="shared" si="0"/>
        <v>51675</v>
      </c>
      <c r="G18" s="19"/>
      <c r="H18" s="16"/>
      <c r="I18" s="17"/>
      <c r="J18" s="18"/>
    </row>
    <row r="19" spans="2:12" x14ac:dyDescent="0.25">
      <c r="B19" s="7">
        <v>46097</v>
      </c>
      <c r="C19" s="8">
        <v>1867</v>
      </c>
      <c r="D19" s="9"/>
      <c r="E19" s="10">
        <v>26.5</v>
      </c>
      <c r="F19" s="33">
        <f t="shared" si="0"/>
        <v>49475.5</v>
      </c>
      <c r="G19" s="19"/>
      <c r="H19" s="16"/>
      <c r="I19" s="17"/>
      <c r="J19" s="18"/>
    </row>
    <row r="20" spans="2:12" x14ac:dyDescent="0.25">
      <c r="B20" s="7">
        <v>46098</v>
      </c>
      <c r="C20" s="8">
        <v>1884</v>
      </c>
      <c r="D20" s="9"/>
      <c r="E20" s="10">
        <v>26.5</v>
      </c>
      <c r="F20" s="33">
        <f t="shared" si="0"/>
        <v>49926</v>
      </c>
      <c r="G20" s="19"/>
      <c r="H20" s="16"/>
      <c r="I20" s="17"/>
      <c r="J20" s="18"/>
    </row>
    <row r="21" spans="2:12" x14ac:dyDescent="0.25">
      <c r="B21" s="7">
        <v>46099</v>
      </c>
      <c r="C21" s="8">
        <v>1848</v>
      </c>
      <c r="D21" s="9"/>
      <c r="E21" s="10">
        <v>26.5</v>
      </c>
      <c r="F21" s="33">
        <f t="shared" si="0"/>
        <v>48972</v>
      </c>
      <c r="G21" s="19"/>
      <c r="H21" s="16"/>
      <c r="I21" s="17"/>
      <c r="J21" s="18"/>
    </row>
    <row r="22" spans="2:12" x14ac:dyDescent="0.25">
      <c r="B22" s="7">
        <v>46100</v>
      </c>
      <c r="C22" s="8">
        <v>1837</v>
      </c>
      <c r="D22" s="9"/>
      <c r="E22" s="10">
        <v>26.5</v>
      </c>
      <c r="F22" s="33">
        <f t="shared" si="0"/>
        <v>48680.5</v>
      </c>
      <c r="G22" s="19"/>
      <c r="H22" s="16"/>
      <c r="I22" s="17"/>
      <c r="J22" s="18"/>
    </row>
    <row r="23" spans="2:12" x14ac:dyDescent="0.25">
      <c r="B23" s="7">
        <v>46101</v>
      </c>
      <c r="C23" s="8">
        <v>1810</v>
      </c>
      <c r="D23" s="9"/>
      <c r="E23" s="10">
        <v>26.5</v>
      </c>
      <c r="F23" s="33">
        <f t="shared" si="0"/>
        <v>47965</v>
      </c>
      <c r="G23" s="19"/>
      <c r="H23" s="16"/>
      <c r="I23" s="17"/>
      <c r="J23" s="18"/>
    </row>
    <row r="24" spans="2:12" x14ac:dyDescent="0.25">
      <c r="B24" s="7">
        <v>46102</v>
      </c>
      <c r="C24" s="8">
        <v>1812</v>
      </c>
      <c r="D24" s="9"/>
      <c r="E24" s="10">
        <v>26.5</v>
      </c>
      <c r="F24" s="33">
        <f t="shared" si="0"/>
        <v>48018</v>
      </c>
      <c r="G24" s="19"/>
      <c r="H24" s="16"/>
      <c r="I24" s="17"/>
      <c r="J24" s="18"/>
    </row>
    <row r="25" spans="2:12" x14ac:dyDescent="0.25">
      <c r="B25" s="7">
        <v>46103</v>
      </c>
      <c r="C25" s="8">
        <v>1800</v>
      </c>
      <c r="D25" s="9"/>
      <c r="E25" s="10">
        <v>26.5</v>
      </c>
      <c r="F25" s="33">
        <f t="shared" si="0"/>
        <v>47700</v>
      </c>
      <c r="G25" s="19"/>
      <c r="H25" s="16"/>
      <c r="I25" s="17"/>
      <c r="J25" s="18"/>
    </row>
    <row r="26" spans="2:12" x14ac:dyDescent="0.25">
      <c r="B26" s="7">
        <v>46104</v>
      </c>
      <c r="C26" s="8">
        <v>1825</v>
      </c>
      <c r="D26" s="9"/>
      <c r="E26" s="10">
        <v>26.5</v>
      </c>
      <c r="F26" s="33">
        <f t="shared" si="0"/>
        <v>48362.5</v>
      </c>
      <c r="G26" s="19" t="s">
        <v>48</v>
      </c>
      <c r="H26" s="16"/>
      <c r="I26" s="17"/>
      <c r="J26" s="18"/>
    </row>
    <row r="27" spans="2:12" x14ac:dyDescent="0.25">
      <c r="B27" s="7">
        <v>46105</v>
      </c>
      <c r="C27" s="8">
        <v>0</v>
      </c>
      <c r="D27" s="9"/>
      <c r="E27" s="10">
        <v>26.5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46106</v>
      </c>
      <c r="C28" s="8">
        <v>3721</v>
      </c>
      <c r="D28" s="9"/>
      <c r="E28" s="10">
        <v>26.5</v>
      </c>
      <c r="F28" s="33">
        <f t="shared" si="0"/>
        <v>98606.5</v>
      </c>
      <c r="G28" s="19"/>
      <c r="H28" s="16"/>
      <c r="I28" s="17"/>
      <c r="J28" s="18"/>
    </row>
    <row r="29" spans="2:12" x14ac:dyDescent="0.25">
      <c r="B29" s="7">
        <v>46107</v>
      </c>
      <c r="C29" s="8">
        <v>1857</v>
      </c>
      <c r="D29" s="9"/>
      <c r="E29" s="10">
        <v>26.5</v>
      </c>
      <c r="F29" s="33">
        <f t="shared" si="0"/>
        <v>49210.5</v>
      </c>
      <c r="G29" s="19"/>
      <c r="H29" s="16"/>
      <c r="I29" s="17"/>
      <c r="J29" s="18"/>
    </row>
    <row r="30" spans="2:12" x14ac:dyDescent="0.25">
      <c r="B30" s="7">
        <v>46108</v>
      </c>
      <c r="C30" s="8">
        <v>1891</v>
      </c>
      <c r="D30" s="9"/>
      <c r="E30" s="10">
        <v>26.5</v>
      </c>
      <c r="F30" s="33">
        <f t="shared" si="0"/>
        <v>50111.5</v>
      </c>
      <c r="G30" s="19"/>
      <c r="H30" s="16"/>
      <c r="I30" s="17"/>
      <c r="J30" s="18"/>
    </row>
    <row r="31" spans="2:12" x14ac:dyDescent="0.25">
      <c r="B31" s="7">
        <v>46109</v>
      </c>
      <c r="C31" s="8">
        <v>1882</v>
      </c>
      <c r="D31" s="9"/>
      <c r="E31" s="10">
        <v>26.5</v>
      </c>
      <c r="F31" s="33">
        <f t="shared" si="0"/>
        <v>49873</v>
      </c>
      <c r="G31" s="19"/>
      <c r="H31" s="16"/>
      <c r="I31" s="17"/>
      <c r="J31" s="18"/>
    </row>
    <row r="32" spans="2:12" x14ac:dyDescent="0.25">
      <c r="B32" s="7">
        <v>46110</v>
      </c>
      <c r="C32" s="8">
        <v>1930</v>
      </c>
      <c r="D32" s="9"/>
      <c r="E32" s="10">
        <v>26.5</v>
      </c>
      <c r="F32" s="33">
        <f t="shared" si="0"/>
        <v>51145</v>
      </c>
      <c r="G32" s="19"/>
      <c r="H32" s="16"/>
      <c r="I32" s="17"/>
      <c r="J32" s="18"/>
    </row>
    <row r="33" spans="2:12" x14ac:dyDescent="0.25">
      <c r="B33" s="7">
        <v>46111</v>
      </c>
      <c r="C33" s="8">
        <v>1902</v>
      </c>
      <c r="D33" s="9"/>
      <c r="E33" s="10">
        <v>26.5</v>
      </c>
      <c r="F33" s="33">
        <f t="shared" si="0"/>
        <v>50403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1922</v>
      </c>
      <c r="D34" s="48"/>
      <c r="E34" s="10">
        <v>26.5</v>
      </c>
      <c r="F34" s="50">
        <f t="shared" si="0"/>
        <v>50933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41498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1199999.9959999998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1099697</v>
      </c>
      <c r="L36" s="31">
        <f>J36-J4-J5-J6+J37</f>
        <v>1110693.97</v>
      </c>
    </row>
    <row r="37" spans="2:12" x14ac:dyDescent="0.25">
      <c r="B37" s="26" t="s">
        <v>14</v>
      </c>
      <c r="C37" s="30">
        <f>C35</f>
        <v>41498</v>
      </c>
      <c r="D37" s="9">
        <f>D35/1.03</f>
        <v>0</v>
      </c>
      <c r="E37" s="10"/>
      <c r="F37" s="33">
        <f>SUM(F4:F36)</f>
        <v>1099697</v>
      </c>
      <c r="G37" s="19"/>
      <c r="H37" s="17" t="s">
        <v>15</v>
      </c>
      <c r="I37" s="17">
        <v>0.01</v>
      </c>
      <c r="J37" s="18">
        <f>J36*I37</f>
        <v>10996.97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-89306.025999999838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0CAD-6467-4A6D-A9D9-04E5C13D9231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2799</v>
      </c>
      <c r="D4" s="9"/>
      <c r="E4" s="10">
        <v>26.5</v>
      </c>
      <c r="F4" s="33">
        <f>E4*C4</f>
        <v>74173.5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1070</v>
      </c>
      <c r="D5" s="9"/>
      <c r="E5" s="10">
        <v>26.5</v>
      </c>
      <c r="F5" s="33">
        <f t="shared" ref="F5:F34" si="0">E5*C5</f>
        <v>28355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1861</v>
      </c>
      <c r="D6" s="9"/>
      <c r="E6" s="10">
        <v>26.5</v>
      </c>
      <c r="F6" s="33">
        <f t="shared" si="0"/>
        <v>49316.5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1898</v>
      </c>
      <c r="D7" s="9"/>
      <c r="E7" s="10">
        <v>26.5</v>
      </c>
      <c r="F7" s="33">
        <f t="shared" si="0"/>
        <v>50297</v>
      </c>
      <c r="G7" s="11"/>
      <c r="H7" s="12" t="s">
        <v>9</v>
      </c>
      <c r="I7" s="13"/>
      <c r="J7" s="14">
        <f>'MART 2026'!J39*-1</f>
        <v>89306.025999999838</v>
      </c>
    </row>
    <row r="8" spans="2:29" x14ac:dyDescent="0.25">
      <c r="B8" s="7">
        <v>46117</v>
      </c>
      <c r="C8" s="8">
        <v>1889</v>
      </c>
      <c r="D8" s="9"/>
      <c r="E8" s="10">
        <v>26.5</v>
      </c>
      <c r="F8" s="33">
        <f t="shared" si="0"/>
        <v>50058.5</v>
      </c>
      <c r="G8" s="15"/>
      <c r="H8" s="16"/>
      <c r="I8" s="17"/>
      <c r="J8" s="18"/>
    </row>
    <row r="9" spans="2:29" x14ac:dyDescent="0.25">
      <c r="B9" s="7">
        <v>46118</v>
      </c>
      <c r="C9" s="8">
        <v>1913</v>
      </c>
      <c r="D9" s="9"/>
      <c r="E9" s="10">
        <v>26.5</v>
      </c>
      <c r="F9" s="33">
        <f t="shared" si="0"/>
        <v>50694.5</v>
      </c>
      <c r="G9" s="15"/>
      <c r="H9" s="16"/>
      <c r="I9" s="17"/>
      <c r="J9" s="18"/>
      <c r="L9" t="s">
        <v>47</v>
      </c>
    </row>
    <row r="10" spans="2:29" x14ac:dyDescent="0.25">
      <c r="B10" s="7">
        <v>46119</v>
      </c>
      <c r="C10" s="8">
        <v>1942</v>
      </c>
      <c r="D10" s="9"/>
      <c r="E10" s="10">
        <v>26.5</v>
      </c>
      <c r="F10" s="33">
        <f t="shared" si="0"/>
        <v>51463</v>
      </c>
      <c r="G10" s="15"/>
      <c r="H10" s="16"/>
      <c r="I10" s="17"/>
      <c r="J10" s="18"/>
      <c r="L10" s="58"/>
      <c r="M10" s="58"/>
    </row>
    <row r="11" spans="2:29" x14ac:dyDescent="0.25">
      <c r="B11" s="7">
        <v>46120</v>
      </c>
      <c r="C11" s="8">
        <v>1933</v>
      </c>
      <c r="D11" s="9"/>
      <c r="E11" s="10">
        <v>26.5</v>
      </c>
      <c r="F11" s="33">
        <f t="shared" si="0"/>
        <v>51224.5</v>
      </c>
      <c r="G11" s="19"/>
      <c r="H11" s="16"/>
      <c r="I11" s="17"/>
      <c r="J11" s="18"/>
    </row>
    <row r="12" spans="2:29" x14ac:dyDescent="0.25">
      <c r="B12" s="7">
        <v>46121</v>
      </c>
      <c r="C12" s="8">
        <v>1888</v>
      </c>
      <c r="D12" s="9"/>
      <c r="E12" s="10">
        <v>26.5</v>
      </c>
      <c r="F12" s="33">
        <f t="shared" si="0"/>
        <v>50032</v>
      </c>
      <c r="G12" s="19"/>
      <c r="H12" s="16"/>
      <c r="I12" s="17"/>
      <c r="J12" s="18"/>
    </row>
    <row r="13" spans="2:29" x14ac:dyDescent="0.25">
      <c r="B13" s="7">
        <v>46122</v>
      </c>
      <c r="C13" s="8">
        <v>1897</v>
      </c>
      <c r="D13" s="9"/>
      <c r="E13" s="10">
        <v>26.5</v>
      </c>
      <c r="F13" s="33">
        <f t="shared" si="0"/>
        <v>50270.5</v>
      </c>
      <c r="G13" s="19"/>
      <c r="H13" s="16"/>
      <c r="I13" s="17"/>
      <c r="J13" s="18"/>
    </row>
    <row r="14" spans="2:29" x14ac:dyDescent="0.25">
      <c r="B14" s="7">
        <v>46123</v>
      </c>
      <c r="C14" s="8">
        <v>1892</v>
      </c>
      <c r="D14" s="9"/>
      <c r="E14" s="10">
        <v>26.5</v>
      </c>
      <c r="F14" s="33">
        <f t="shared" si="0"/>
        <v>50138</v>
      </c>
      <c r="G14" s="19"/>
      <c r="H14" s="16"/>
      <c r="I14" s="17"/>
      <c r="J14" s="18"/>
    </row>
    <row r="15" spans="2:29" x14ac:dyDescent="0.25">
      <c r="B15" s="7">
        <v>46124</v>
      </c>
      <c r="C15" s="8">
        <v>1923</v>
      </c>
      <c r="D15" s="9"/>
      <c r="E15" s="10">
        <v>26.5</v>
      </c>
      <c r="F15" s="33">
        <f t="shared" si="0"/>
        <v>50959.5</v>
      </c>
      <c r="G15" s="15">
        <v>46147</v>
      </c>
      <c r="H15" s="16" t="s">
        <v>46</v>
      </c>
      <c r="I15" s="17"/>
      <c r="J15" s="18">
        <v>750000</v>
      </c>
    </row>
    <row r="16" spans="2:29" x14ac:dyDescent="0.25">
      <c r="B16" s="7">
        <v>46125</v>
      </c>
      <c r="C16" s="8">
        <v>1933</v>
      </c>
      <c r="D16" s="9"/>
      <c r="E16" s="10">
        <v>26.5</v>
      </c>
      <c r="F16" s="33">
        <f t="shared" si="0"/>
        <v>51224.5</v>
      </c>
      <c r="G16" s="19"/>
      <c r="H16" s="16"/>
      <c r="I16" s="17"/>
      <c r="J16" s="18"/>
    </row>
    <row r="17" spans="2:10" x14ac:dyDescent="0.25">
      <c r="B17" s="7">
        <v>46126</v>
      </c>
      <c r="C17" s="8">
        <v>1890</v>
      </c>
      <c r="D17" s="9"/>
      <c r="E17" s="10">
        <v>26.5</v>
      </c>
      <c r="F17" s="33">
        <f t="shared" si="0"/>
        <v>50085</v>
      </c>
      <c r="G17" s="19"/>
      <c r="H17" s="16"/>
      <c r="I17" s="17"/>
      <c r="J17" s="18"/>
    </row>
    <row r="18" spans="2:10" x14ac:dyDescent="0.25">
      <c r="B18" s="7">
        <v>46127</v>
      </c>
      <c r="C18" s="8">
        <v>1915</v>
      </c>
      <c r="D18" s="9"/>
      <c r="E18" s="10">
        <v>26.5</v>
      </c>
      <c r="F18" s="33">
        <f t="shared" si="0"/>
        <v>50747.5</v>
      </c>
      <c r="G18" s="19"/>
      <c r="H18" s="16"/>
      <c r="I18" s="17"/>
      <c r="J18" s="18"/>
    </row>
    <row r="19" spans="2:10" x14ac:dyDescent="0.25">
      <c r="B19" s="7">
        <v>46128</v>
      </c>
      <c r="C19" s="8">
        <v>1941</v>
      </c>
      <c r="D19" s="9"/>
      <c r="E19" s="10">
        <v>26.5</v>
      </c>
      <c r="F19" s="33">
        <f t="shared" si="0"/>
        <v>51436.5</v>
      </c>
      <c r="G19" s="19"/>
      <c r="H19" s="16"/>
      <c r="I19" s="17"/>
      <c r="J19" s="18"/>
    </row>
    <row r="20" spans="2:10" x14ac:dyDescent="0.25">
      <c r="B20" s="7">
        <v>46129</v>
      </c>
      <c r="C20" s="8">
        <v>1940</v>
      </c>
      <c r="D20" s="9"/>
      <c r="E20" s="10">
        <v>26.5</v>
      </c>
      <c r="F20" s="33">
        <f t="shared" si="0"/>
        <v>51410</v>
      </c>
      <c r="G20" s="19"/>
      <c r="H20" s="16"/>
      <c r="I20" s="17"/>
      <c r="J20" s="18"/>
    </row>
    <row r="21" spans="2:10" x14ac:dyDescent="0.25">
      <c r="B21" s="7">
        <v>46130</v>
      </c>
      <c r="C21" s="8">
        <v>1979</v>
      </c>
      <c r="D21" s="9"/>
      <c r="E21" s="10">
        <v>26.5</v>
      </c>
      <c r="F21" s="33">
        <f t="shared" si="0"/>
        <v>52443.5</v>
      </c>
      <c r="G21" s="19"/>
      <c r="H21" s="16"/>
      <c r="I21" s="17"/>
      <c r="J21" s="18"/>
    </row>
    <row r="22" spans="2:10" x14ac:dyDescent="0.25">
      <c r="B22" s="7">
        <v>46131</v>
      </c>
      <c r="C22" s="8">
        <v>1850</v>
      </c>
      <c r="D22" s="9"/>
      <c r="E22" s="10">
        <v>26.5</v>
      </c>
      <c r="F22" s="33">
        <f t="shared" si="0"/>
        <v>49025</v>
      </c>
      <c r="G22" s="19"/>
      <c r="H22" s="16"/>
      <c r="I22" s="17"/>
      <c r="J22" s="18"/>
    </row>
    <row r="23" spans="2:10" x14ac:dyDescent="0.25">
      <c r="B23" s="7">
        <v>46132</v>
      </c>
      <c r="C23" s="8">
        <v>1922</v>
      </c>
      <c r="D23" s="9"/>
      <c r="E23" s="10">
        <v>26.5</v>
      </c>
      <c r="F23" s="33">
        <f t="shared" si="0"/>
        <v>50933</v>
      </c>
      <c r="G23" s="19"/>
      <c r="H23" s="16"/>
      <c r="I23" s="17"/>
      <c r="J23" s="18"/>
    </row>
    <row r="24" spans="2:10" x14ac:dyDescent="0.25">
      <c r="B24" s="7">
        <v>46133</v>
      </c>
      <c r="C24" s="8">
        <v>1709</v>
      </c>
      <c r="D24" s="9"/>
      <c r="E24" s="10">
        <v>26.5</v>
      </c>
      <c r="F24" s="33">
        <f t="shared" si="0"/>
        <v>45288.5</v>
      </c>
      <c r="G24" s="19"/>
      <c r="H24" s="16"/>
      <c r="I24" s="17"/>
      <c r="J24" s="18"/>
    </row>
    <row r="25" spans="2:10" x14ac:dyDescent="0.25">
      <c r="B25" s="7">
        <v>46134</v>
      </c>
      <c r="C25" s="8">
        <v>2040</v>
      </c>
      <c r="D25" s="9"/>
      <c r="E25" s="10">
        <v>26.5</v>
      </c>
      <c r="F25" s="33">
        <f t="shared" si="0"/>
        <v>54060</v>
      </c>
      <c r="G25" s="19"/>
      <c r="H25" s="16"/>
      <c r="I25" s="17"/>
      <c r="J25" s="18"/>
    </row>
    <row r="26" spans="2:10" x14ac:dyDescent="0.25">
      <c r="B26" s="7">
        <v>46135</v>
      </c>
      <c r="C26" s="8">
        <v>1896</v>
      </c>
      <c r="D26" s="9"/>
      <c r="E26" s="10">
        <v>26.5</v>
      </c>
      <c r="F26" s="33">
        <f t="shared" si="0"/>
        <v>50244</v>
      </c>
      <c r="G26" s="19"/>
      <c r="H26" s="16"/>
      <c r="I26" s="17"/>
      <c r="J26" s="18"/>
    </row>
    <row r="27" spans="2:10" x14ac:dyDescent="0.25">
      <c r="B27" s="7">
        <v>46136</v>
      </c>
      <c r="C27" s="8">
        <v>2788</v>
      </c>
      <c r="D27" s="9"/>
      <c r="E27" s="10">
        <v>26.5</v>
      </c>
      <c r="F27" s="33">
        <f t="shared" si="0"/>
        <v>73882</v>
      </c>
      <c r="G27" s="19"/>
      <c r="H27" s="16"/>
      <c r="I27" s="17"/>
      <c r="J27" s="18"/>
    </row>
    <row r="28" spans="2:10" x14ac:dyDescent="0.25">
      <c r="B28" s="7">
        <v>46137</v>
      </c>
      <c r="C28" s="8">
        <v>962</v>
      </c>
      <c r="D28" s="9"/>
      <c r="E28" s="10">
        <v>26.5</v>
      </c>
      <c r="F28" s="33">
        <f t="shared" si="0"/>
        <v>25493</v>
      </c>
      <c r="G28" s="19"/>
      <c r="H28" s="16"/>
      <c r="I28" s="17"/>
      <c r="J28" s="18"/>
    </row>
    <row r="29" spans="2:10" x14ac:dyDescent="0.25">
      <c r="B29" s="7">
        <v>46138</v>
      </c>
      <c r="C29" s="8">
        <v>1899</v>
      </c>
      <c r="D29" s="9"/>
      <c r="E29" s="10">
        <v>26.5</v>
      </c>
      <c r="F29" s="33">
        <f t="shared" si="0"/>
        <v>50323.5</v>
      </c>
      <c r="G29" s="19"/>
      <c r="H29" s="16"/>
      <c r="I29" s="17"/>
      <c r="J29" s="18"/>
    </row>
    <row r="30" spans="2:10" x14ac:dyDescent="0.25">
      <c r="B30" s="7">
        <v>46139</v>
      </c>
      <c r="C30" s="8">
        <v>1878</v>
      </c>
      <c r="D30" s="9"/>
      <c r="E30" s="10">
        <v>26.5</v>
      </c>
      <c r="F30" s="33">
        <f t="shared" si="0"/>
        <v>49767</v>
      </c>
      <c r="G30" s="19"/>
      <c r="H30" s="16"/>
      <c r="I30" s="17"/>
      <c r="J30" s="18"/>
    </row>
    <row r="31" spans="2:10" x14ac:dyDescent="0.25">
      <c r="B31" s="7">
        <v>46140</v>
      </c>
      <c r="C31" s="8">
        <v>1842</v>
      </c>
      <c r="D31" s="9"/>
      <c r="E31" s="10">
        <v>26.5</v>
      </c>
      <c r="F31" s="33">
        <f t="shared" si="0"/>
        <v>48813</v>
      </c>
      <c r="G31" s="19"/>
      <c r="H31" s="16"/>
      <c r="I31" s="17"/>
      <c r="J31" s="18"/>
    </row>
    <row r="32" spans="2:10" x14ac:dyDescent="0.25">
      <c r="B32" s="7">
        <v>46141</v>
      </c>
      <c r="C32" s="8">
        <v>1892</v>
      </c>
      <c r="D32" s="9"/>
      <c r="E32" s="10">
        <v>26.5</v>
      </c>
      <c r="F32" s="33">
        <f t="shared" si="0"/>
        <v>50138</v>
      </c>
      <c r="G32" s="19"/>
      <c r="H32" s="16"/>
      <c r="I32" s="17"/>
      <c r="J32" s="18"/>
    </row>
    <row r="33" spans="2:12" x14ac:dyDescent="0.25">
      <c r="B33" s="7">
        <v>46142</v>
      </c>
      <c r="C33" s="8">
        <v>1971</v>
      </c>
      <c r="D33" s="9"/>
      <c r="E33" s="10">
        <v>26.5</v>
      </c>
      <c r="F33" s="33">
        <f t="shared" si="0"/>
        <v>52231.5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57152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839306.02599999984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1514528</v>
      </c>
      <c r="L36" s="31">
        <f>J36-J4-J5-J6+J37</f>
        <v>1529673.28</v>
      </c>
    </row>
    <row r="37" spans="2:12" x14ac:dyDescent="0.25">
      <c r="B37" s="26" t="s">
        <v>14</v>
      </c>
      <c r="C37" s="30">
        <f>C35</f>
        <v>57152</v>
      </c>
      <c r="D37" s="9">
        <f>D35/1.03</f>
        <v>0</v>
      </c>
      <c r="E37" s="10"/>
      <c r="F37" s="33">
        <f>SUM(F4:F36)</f>
        <v>1514528</v>
      </c>
      <c r="G37" s="19"/>
      <c r="H37" s="17" t="s">
        <v>15</v>
      </c>
      <c r="I37" s="17">
        <v>0.01</v>
      </c>
      <c r="J37" s="18">
        <f>J36*I37</f>
        <v>15145.28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690367.25400000019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3A17-2B2A-46D9-B4E2-507014A1D80F}">
  <dimension ref="B1:AC43"/>
  <sheetViews>
    <sheetView tabSelected="1" zoomScale="85" zoomScaleNormal="85" workbookViewId="0">
      <selection activeCell="F9" sqref="F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1884</v>
      </c>
      <c r="D4" s="9"/>
      <c r="E4" s="10">
        <v>26.5</v>
      </c>
      <c r="F4" s="33">
        <f>E4*C4</f>
        <v>49926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1920</v>
      </c>
      <c r="D5" s="9"/>
      <c r="E5" s="10">
        <v>26.5</v>
      </c>
      <c r="F5" s="33">
        <f t="shared" ref="F5:F34" si="0">E5*C5</f>
        <v>50880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1923</v>
      </c>
      <c r="D6" s="9"/>
      <c r="E6" s="10">
        <v>26.5</v>
      </c>
      <c r="F6" s="33">
        <f t="shared" si="0"/>
        <v>50959.5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1913</v>
      </c>
      <c r="D7" s="9"/>
      <c r="E7" s="10">
        <v>26.5</v>
      </c>
      <c r="F7" s="33">
        <f t="shared" si="0"/>
        <v>50694.5</v>
      </c>
      <c r="G7" s="11"/>
      <c r="H7" s="12" t="s">
        <v>9</v>
      </c>
      <c r="I7" s="13"/>
      <c r="J7" s="14">
        <f>'NİSAN 2026'!J39*-1</f>
        <v>-690367.25400000019</v>
      </c>
    </row>
    <row r="8" spans="2:29" x14ac:dyDescent="0.25">
      <c r="B8" s="7">
        <v>46147</v>
      </c>
      <c r="C8" s="8">
        <v>1895</v>
      </c>
      <c r="D8" s="9"/>
      <c r="E8" s="10">
        <v>26.5</v>
      </c>
      <c r="F8" s="33">
        <f t="shared" si="0"/>
        <v>50217.5</v>
      </c>
      <c r="G8" s="15"/>
      <c r="H8" s="16"/>
      <c r="I8" s="17"/>
      <c r="J8" s="18"/>
    </row>
    <row r="9" spans="2:29" x14ac:dyDescent="0.25">
      <c r="B9" s="7">
        <v>46148</v>
      </c>
      <c r="C9" s="8">
        <v>1897</v>
      </c>
      <c r="D9" s="9"/>
      <c r="E9" s="10">
        <v>26.5</v>
      </c>
      <c r="F9" s="33">
        <f t="shared" si="0"/>
        <v>50270.5</v>
      </c>
      <c r="G9" s="15"/>
      <c r="H9" s="16"/>
      <c r="I9" s="17"/>
      <c r="J9" s="18"/>
      <c r="L9" t="s">
        <v>47</v>
      </c>
    </row>
    <row r="10" spans="2:29" x14ac:dyDescent="0.25">
      <c r="B10" s="7">
        <v>46149</v>
      </c>
      <c r="C10" s="8">
        <v>1918</v>
      </c>
      <c r="D10" s="9"/>
      <c r="E10" s="10">
        <v>26.5</v>
      </c>
      <c r="F10" s="33">
        <f t="shared" si="0"/>
        <v>50827</v>
      </c>
      <c r="G10" s="15"/>
      <c r="H10" s="16"/>
      <c r="I10" s="17"/>
      <c r="J10" s="18"/>
      <c r="L10" s="58"/>
      <c r="M10" s="58"/>
    </row>
    <row r="11" spans="2:29" x14ac:dyDescent="0.25">
      <c r="B11" s="7">
        <v>46150</v>
      </c>
      <c r="C11" s="8"/>
      <c r="D11" s="9"/>
      <c r="E11" s="10">
        <v>26.5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13350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-690367.25400000019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353775</v>
      </c>
      <c r="L36" s="31">
        <f>J36-J4-J5-J6+J37</f>
        <v>357312.75</v>
      </c>
    </row>
    <row r="37" spans="2:12" x14ac:dyDescent="0.25">
      <c r="B37" s="26" t="s">
        <v>14</v>
      </c>
      <c r="C37" s="30">
        <f>C35</f>
        <v>13350</v>
      </c>
      <c r="D37" s="9">
        <f>D35/1.03</f>
        <v>0</v>
      </c>
      <c r="E37" s="10"/>
      <c r="F37" s="33">
        <f>SUM(F4:F36)</f>
        <v>353775</v>
      </c>
      <c r="G37" s="19"/>
      <c r="H37" s="17" t="s">
        <v>15</v>
      </c>
      <c r="I37" s="17">
        <v>0.01</v>
      </c>
      <c r="J37" s="18">
        <f>J36*I37</f>
        <v>3537.75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1047680.0040000002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2026-05-08T13:21:58Z</dcterms:modified>
</cp:coreProperties>
</file>